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青浦区公共卫生中心\空调\"/>
    </mc:Choice>
  </mc:AlternateContent>
  <xr:revisionPtr revIDLastSave="0" documentId="13_ncr:1_{10706444-1EA9-4187-86C7-65E665A58D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RV空调管路部分" sheetId="2" r:id="rId1"/>
    <sheet name="VRV空调风系统" sheetId="4" r:id="rId2"/>
    <sheet name="通排风、排油烟系统" sheetId="5" r:id="rId3"/>
    <sheet name="其他" sheetId="6" r:id="rId4"/>
  </sheets>
  <definedNames>
    <definedName name="_xlnm._FilterDatabase" localSheetId="1" hidden="1">VRV空调风系统!$A$5:$E$152</definedName>
    <definedName name="_xlnm._FilterDatabase" localSheetId="0" hidden="1">VRV空调管路部分!$A$5:$E$32</definedName>
    <definedName name="_xlnm._FilterDatabase" localSheetId="2" hidden="1">'通排风、排油烟系统'!$A$5:$E$110</definedName>
    <definedName name="_xlnm.Print_Area" localSheetId="2">'通排风、排油烟系统'!$A$1:$Q$110</definedName>
  </definedNames>
  <calcPr calcId="191029"/>
</workbook>
</file>

<file path=xl/calcChain.xml><?xml version="1.0" encoding="utf-8"?>
<calcChain xmlns="http://schemas.openxmlformats.org/spreadsheetml/2006/main">
  <c r="E142" i="4" l="1"/>
  <c r="E119" i="4"/>
  <c r="E114" i="4"/>
  <c r="E107" i="4"/>
  <c r="E96" i="4"/>
  <c r="E43" i="4"/>
</calcChain>
</file>

<file path=xl/sharedStrings.xml><?xml version="1.0" encoding="utf-8"?>
<sst xmlns="http://schemas.openxmlformats.org/spreadsheetml/2006/main" count="930" uniqueCount="320">
  <si>
    <t>主要材料明细表</t>
  </si>
  <si>
    <t xml:space="preserve"> 工程名称：青浦公共卫生中心暖通项目\青浦公共卫生中心暖通项目\空调安装工程</t>
  </si>
  <si>
    <t>序号</t>
  </si>
  <si>
    <t>项目名称</t>
  </si>
  <si>
    <t>项目特征描述</t>
  </si>
  <si>
    <t>计量
单位</t>
  </si>
  <si>
    <t>VRV系统</t>
  </si>
  <si>
    <t xml:space="preserve">  UPVC冷凝水管DN50</t>
  </si>
  <si>
    <t>1.安装部位:室内
2.介质:冷凝水
3.材质、规格:UPVC冷凝水管DN50
4.连接形式:粘接
5.阻火圈设计要求:详见设计说明
6.压力试验及吹、洗设计要求:按设计要求及施工要求</t>
  </si>
  <si>
    <t>m</t>
  </si>
  <si>
    <t xml:space="preserve">  UPVC冷凝水管DN40</t>
  </si>
  <si>
    <t>1.安装部位:室内
2.介质:冷凝水
3.材质、规格:UPVC冷凝水管DN40
4.连接形式:粘接
5.阻火圈设计要求:详见设计说明
6.压力试验及吹、洗设计要求:按设计要求及施工要求</t>
  </si>
  <si>
    <t xml:space="preserve">  UPVC冷凝水管DN32</t>
  </si>
  <si>
    <t>1.安装部位:室内
2.介质:冷凝水
3.材质、规格:UPVC冷凝水管DN32
4.连接形式:粘接
5.阻火圈设计要求:详见设计说明
6.压力试验及吹、洗设计要求:按设计要求及施工要求</t>
  </si>
  <si>
    <t xml:space="preserve">  UPVC冷凝水管DN25</t>
  </si>
  <si>
    <t>1.安装部位:室内
2.介质:冷凝水
3.材质、规格:UPVC冷凝水管DN25
4.连接形式:粘接
5.阻火圈设计要求:详见设计说明
6.压力试验及吹、洗设计要求:按设计要求及施工要求</t>
  </si>
  <si>
    <t xml:space="preserve">  铜管Φ6.4</t>
  </si>
  <si>
    <t>1.安装部位:室内
2.管材:磷脱氧铜管
3.介质:冷媒
4.规格、压力等级:铜管Φ6.4
5.连接形式:详见设计说明
6.压力试验及吹、洗设计要求:详见设计说明</t>
  </si>
  <si>
    <t xml:space="preserve">  铜管Φ9.5</t>
  </si>
  <si>
    <t>1.安装部位:室内
2.管材:磷脱氧铜管
3.介质:冷媒
4.规格、压力等级:铜管Φ9.5
5.连接形式:详见设计说明
6.压力试验及吹、洗设计要求:详见设计说明</t>
  </si>
  <si>
    <t xml:space="preserve">  铜管Φ12.7</t>
  </si>
  <si>
    <t>1.安装部位:室内
2.管材:磷脱氧铜管
3.介质:冷媒
4.规格、压力等级:铜管Φ12.7
5.连接形式:详见设计说明
6.压力试验及吹、洗设计要求:详见设计说明</t>
  </si>
  <si>
    <t xml:space="preserve">  铜管Φ15.9</t>
  </si>
  <si>
    <t>1.安装部位:室内
2.管材:磷脱氧铜管
3.介质:冷媒
4.规格、压力等级:铜管Φ15.9
5.连接形式:详见设计说明
6.压力试验及吹、洗设计要求:详见设计说明</t>
  </si>
  <si>
    <t xml:space="preserve">  铜管Φ19.1</t>
  </si>
  <si>
    <t>1.安装部位:室内
2.管材:磷脱氧铜管
3.介质:冷媒
4.规格、压力等级:铜管Φ19.1
5.连接形式:详见设计说明
6.压力试验及吹、洗设计要求:详见设计说明</t>
  </si>
  <si>
    <t xml:space="preserve">  铜管Φ22.2</t>
  </si>
  <si>
    <t>1.安装部位:室内
2.管材:磷脱氧铜管
3.介质:冷媒
4.规格、压力等级:铜管Φ22.2
5.连接形式:详见设计说明
6.压力试验及吹、洗设计要求:详见设计说明</t>
  </si>
  <si>
    <t xml:space="preserve">  铜管Φ28.6</t>
  </si>
  <si>
    <t>1.安装部位:室内
2.管材:磷脱氧铜管
3.介质:冷媒
4.规格、压力等级:铜管Φ28.6
5.连接形式:详见设计说明
6.压力试验及吹、洗设计要求:详见设计说明</t>
  </si>
  <si>
    <t xml:space="preserve">  铜管Φ31.8</t>
  </si>
  <si>
    <t>1.安装部位:室内
2.管材:磷脱氧铜管
3.介质:冷媒
4.规格、压力等级:铜管Φ31.8
5.连接形式:详见设计说明
6.压力试验及吹、洗设计要求:详见设计说明</t>
  </si>
  <si>
    <t xml:space="preserve">  铜管Φ38.1</t>
  </si>
  <si>
    <t>1.安装部位:室内
2.管材:磷脱氧铜管
3.介质:冷媒
4.规格、压力等级:铜管Φ38.1
5.连接形式:详见设计说明
6.压力试验及吹、洗设计要求:详见设计说明</t>
  </si>
  <si>
    <t xml:space="preserve">  铜管Φ41.3</t>
  </si>
  <si>
    <t>1.安装部位:室内
2.管材:磷脱氧铜管
3.介质:冷媒
4.规格、压力等级:铜管Φ41.3
5.连接形式:详见设计说明
6.压力试验及吹、洗设计要求:详见设计说明</t>
  </si>
  <si>
    <t xml:space="preserve">  铜管Φ44.5</t>
  </si>
  <si>
    <t>1.安装部位:室内
2.管材:磷脱氧铜管
3.介质:冷媒
4.规格、压力等级:铜管Φ44.5
5.连接形式:详见设计说明
6.压力试验及吹、洗设计要求:详见设计说明</t>
  </si>
  <si>
    <t xml:space="preserve">  橡塑保温（厚度20mm）</t>
  </si>
  <si>
    <t>1.绝热材料品种:B1级橡塑保温
2.绝热厚度:20mm
3.其他:要求保温材料湿阻因子μ≥7500，施工时需用专用胶水粘合。</t>
  </si>
  <si>
    <t>m3</t>
  </si>
  <si>
    <t xml:space="preserve">  橡塑保温（厚度13mm）</t>
  </si>
  <si>
    <t>1.绝热材料品种:B1级橡塑保温
2.绝热厚度:13mm
3.其他:要求保温材料湿阻因子μ≥7500，施工时需用专用胶水粘合。</t>
  </si>
  <si>
    <t xml:space="preserve">  室内机分歧管</t>
  </si>
  <si>
    <t>1.名称:室内机分歧管
2.规格:22T~73T</t>
  </si>
  <si>
    <t>个</t>
  </si>
  <si>
    <t xml:space="preserve">  室外机连接管</t>
  </si>
  <si>
    <t>1.名称:室外机连接管
2.规格:90~135</t>
  </si>
  <si>
    <t xml:space="preserve">  氟利昂</t>
  </si>
  <si>
    <t>1.名称:氟利昂
2.规格:R410a</t>
  </si>
  <si>
    <t>kg</t>
  </si>
  <si>
    <t xml:space="preserve">  室内机线控器专用线缆</t>
  </si>
  <si>
    <t>1.名称:室内机线控器专用线缆
2.规格:RVV2*0.75</t>
  </si>
  <si>
    <t xml:space="preserve">  室内外机信号专用线缆</t>
  </si>
  <si>
    <t>1.名称:室内外机信号专用线缆
2.规格:RVVP3*0.75</t>
  </si>
  <si>
    <t xml:space="preserve">  配管</t>
  </si>
  <si>
    <t>1.名称:配管
2.材质:薄壁钢管
3.规格:JDG20</t>
  </si>
  <si>
    <t xml:space="preserve">  空调管道支架</t>
  </si>
  <si>
    <t>1.材质:型钢
2.管架形式:一般管架</t>
  </si>
  <si>
    <t>项</t>
  </si>
  <si>
    <t xml:space="preserve">  试压（氮气）</t>
  </si>
  <si>
    <t>1.名称:防火堵洞
2.内容:（含开洞、套管、堵洞）</t>
  </si>
  <si>
    <t>备注</t>
  </si>
  <si>
    <t>空调风系统</t>
  </si>
  <si>
    <t xml:space="preserve">  镀锌钢板0.5mm</t>
  </si>
  <si>
    <t>1.名称:镀锌风管
2.材质:镀锌薄钢板
3.形状:矩形
4.规格:长边320以下
5.板材厚度:0.5mm
6.管件、法兰等附件及支架设计要求:详见设计说明</t>
  </si>
  <si>
    <t>m2</t>
  </si>
  <si>
    <t xml:space="preserve">  镀锌钢板0.6mm</t>
  </si>
  <si>
    <t>1.名称:镀锌风管
2.材质:镀锌薄钢板
3.形状:矩形
4.规格:长边630mm以下
5.板材厚度:0.6mm
6.管件、法兰等附件及支架设计要求:详见设计说明</t>
  </si>
  <si>
    <t xml:space="preserve">  镀锌钢板0.75mm</t>
  </si>
  <si>
    <t>1.名称:镀锌风管
2.材质:镀锌薄钢板
3.形状:矩形
4.规格:长边1000mm以下
5.板材厚度:0.75mm
6.管件、法兰等附件及支架设计要求:详见设计说明</t>
  </si>
  <si>
    <t xml:space="preserve">  镀锌钢板1.0mm</t>
  </si>
  <si>
    <t>1.名称:镀锌风管
2.材质:镀锌薄钢板
3.形状:矩形
4.规格:长边2000mm以下
5.板材厚度:1.0mm
6.管件、法兰等附件及支架设计要求:详见设计说明</t>
  </si>
  <si>
    <t xml:space="preserve">  通风管道绝热</t>
  </si>
  <si>
    <t xml:space="preserve">  防潮层、保护层</t>
  </si>
  <si>
    <t xml:space="preserve">  弯头导流叶片</t>
  </si>
  <si>
    <t>m2/组</t>
  </si>
  <si>
    <t xml:space="preserve">  复合铝箔柔性玻纤软管</t>
  </si>
  <si>
    <t>1.名称:复合铝箔柔性玻纤软管
2.材质:复合铝箔
3.规格:详见设计说明</t>
  </si>
  <si>
    <t xml:space="preserve">  静压箱</t>
  </si>
  <si>
    <t>1.规格:1000*1050*550</t>
  </si>
  <si>
    <t>个/m2</t>
  </si>
  <si>
    <t>1.规格:1000*1050*570</t>
  </si>
  <si>
    <t>1.规格:1000*1050*650</t>
  </si>
  <si>
    <t>1.规格:1000*1250*750</t>
  </si>
  <si>
    <t>1.规格:1000*1500*650</t>
  </si>
  <si>
    <t>1.规格:1000*1750*850</t>
  </si>
  <si>
    <t>1.规格:1000*2250*1850</t>
  </si>
  <si>
    <t>1.规格:1000*500*500</t>
  </si>
  <si>
    <t>1.规格:1000*600*600</t>
  </si>
  <si>
    <t>1.规格:1000*650*550</t>
  </si>
  <si>
    <t>1.规格:1000*750*500</t>
  </si>
  <si>
    <t>1.规格:1000*850*550</t>
  </si>
  <si>
    <t>1.规格:1100*200*200</t>
  </si>
  <si>
    <t>1.规格:600*1450*850</t>
  </si>
  <si>
    <t xml:space="preserve">  消声器</t>
  </si>
  <si>
    <t>1.规格:350*350</t>
  </si>
  <si>
    <t>1.规格:400*200</t>
  </si>
  <si>
    <t>1.规格:500*250</t>
  </si>
  <si>
    <t>1.规格:800*400</t>
  </si>
  <si>
    <t xml:space="preserve">  碳钢风口、散流器、百叶窗</t>
  </si>
  <si>
    <t>1.规格:1000*150
2.类型:AH</t>
  </si>
  <si>
    <t>1.规格:1200*200
2.类型:AH</t>
  </si>
  <si>
    <t>1.规格:150*150
2.类型:AH</t>
  </si>
  <si>
    <t>1.规格:150*900
2.类型:AH</t>
  </si>
  <si>
    <t>1.规格:200*150
2.类型:AH</t>
  </si>
  <si>
    <t>1.规格:200*200
2.类型:AH</t>
  </si>
  <si>
    <t>1.规格:250*250
2.类型:AH</t>
  </si>
  <si>
    <t>1.规格:300*150
2.类型:AH</t>
  </si>
  <si>
    <t>1.规格:400*150
2.类型:AH</t>
  </si>
  <si>
    <t>1.规格:400*300
2.类型:AH</t>
  </si>
  <si>
    <t>1.规格:600*140
2.类型:AH</t>
  </si>
  <si>
    <t>1.规格:600*600
2.类型:AH</t>
  </si>
  <si>
    <t>1.规格:650*200
2.类型:AH</t>
  </si>
  <si>
    <t>1.规格:800*100
2.类型:AH</t>
  </si>
  <si>
    <t>1.规格:900*150
2.类型:AH</t>
  </si>
  <si>
    <t>1.规格:950*200
2.类型:AH</t>
  </si>
  <si>
    <t>1.规格:1000*600
2.类型:AH/D</t>
  </si>
  <si>
    <t>1.规格:1000*700
2.类型:AH/D</t>
  </si>
  <si>
    <t>1.规格:150*150
2.类型:AH/D</t>
  </si>
  <si>
    <t>1.规格:250*250
2.类型:AH/D</t>
  </si>
  <si>
    <t>1.规格:300*150
2.类型:AH/D</t>
  </si>
  <si>
    <t>1.规格:300*200
2.类型:AH/D</t>
  </si>
  <si>
    <t>1.规格:500*400
2.类型:AH/D</t>
  </si>
  <si>
    <t>1.规格:600*500
2.类型:AH/D</t>
  </si>
  <si>
    <t>1.规格:600*800
2.类型:AH/D</t>
  </si>
  <si>
    <t>1.规格:800*600
2.类型:AH/D</t>
  </si>
  <si>
    <t>1.规格:800*800
2.类型:AH/D</t>
  </si>
  <si>
    <t>1.规格:500*150
2.类型:AV</t>
  </si>
  <si>
    <t>1.规格:300*150
2.类型:AV/D</t>
  </si>
  <si>
    <t>1.规格:1400*200
2.类型:BV</t>
  </si>
  <si>
    <t>1.规格:1000*1000
2.类型:BV/D</t>
  </si>
  <si>
    <t>1.规格:1000*600
2.类型:BV/D</t>
  </si>
  <si>
    <t>1.规格:600*150
2.类型:BV/D</t>
  </si>
  <si>
    <t>1.规格:800*150
2.类型:BV/D</t>
  </si>
  <si>
    <t>1.规格:800*200
2.类型:BV/D</t>
  </si>
  <si>
    <t>1.规格:150*150
2.类型:C4</t>
  </si>
  <si>
    <t>1.规格:200*200
2.类型:C4</t>
  </si>
  <si>
    <t>1.规格:250*250
2.类型:C4</t>
  </si>
  <si>
    <t>1.规格:300*300
2.类型:C4</t>
  </si>
  <si>
    <t>1.规格:360*360
2.类型:C4</t>
  </si>
  <si>
    <t>1.规格:1000*86
2.类型:E2/D</t>
  </si>
  <si>
    <t>1.规格:1200*150
2.类型:E4/D带静压箱</t>
  </si>
  <si>
    <t>1.规格:2000*1600
2.类型:GF</t>
  </si>
  <si>
    <t>与通排风重复</t>
  </si>
  <si>
    <t>1.规格:200*500
2.类型:H/F</t>
  </si>
  <si>
    <t>1.规格:200*950
2.类型:H/F</t>
  </si>
  <si>
    <t xml:space="preserve">  碳钢阀门</t>
  </si>
  <si>
    <t>1.规格:120*120
2.类型:BD</t>
  </si>
  <si>
    <t>1.规格:200*120
2.类型:BD</t>
  </si>
  <si>
    <t>1.规格:200*160
2.类型:BD</t>
  </si>
  <si>
    <t>1.规格:200*200
2.类型:BD</t>
  </si>
  <si>
    <t>1.规格:300*200
2.类型:BD</t>
  </si>
  <si>
    <t>1.规格:400*200
2.类型:BD</t>
  </si>
  <si>
    <t>1.规格:φ100
2.类型:FD</t>
  </si>
  <si>
    <t>1.规格:φ1000
2.类型:FD</t>
  </si>
  <si>
    <t>1.规格:1000*300
2.类型:FD</t>
  </si>
  <si>
    <t>1.规格:120*120
2.类型:FD</t>
  </si>
  <si>
    <t>1.规格:1200*360
2.类型:FD</t>
  </si>
  <si>
    <t>1.规格:1200*600
2.类型:FD</t>
  </si>
  <si>
    <t>1.规格:1250*400
2.类型:FD</t>
  </si>
  <si>
    <t>1.规格:1500*600
2.类型:FD</t>
  </si>
  <si>
    <t>1.规格:200*120
2.类型:FD</t>
  </si>
  <si>
    <t>1.规格:200*200
2.类型:FD</t>
  </si>
  <si>
    <t>1.规格:200*250
2.类型:FD</t>
  </si>
  <si>
    <t>1.规格:250*250
2.类型:FD</t>
  </si>
  <si>
    <t>1.规格:300*200
2.类型:FD</t>
  </si>
  <si>
    <t>1.规格:300*250
2.类型:FD</t>
  </si>
  <si>
    <t>1.规格:300*300
2.类型:FD</t>
  </si>
  <si>
    <t>1.规格:320*250
2.类型:FD</t>
  </si>
  <si>
    <t>1.规格:350*200
2.类型:FD</t>
  </si>
  <si>
    <t>1.规格:350*350
2.类型:FD</t>
  </si>
  <si>
    <t>1.规格:400
2.类型:FD</t>
  </si>
  <si>
    <t>1.规格:400*200
2.类型:FD</t>
  </si>
  <si>
    <t>1.规格:400*250
2.类型:FD</t>
  </si>
  <si>
    <t>1.规格:500
2.类型:FD</t>
  </si>
  <si>
    <t>1.规格:500*250
2.类型:FD</t>
  </si>
  <si>
    <t>1.规格:600*250
2.类型:FD</t>
  </si>
  <si>
    <t>1.规格:600*300
2.类型:FD</t>
  </si>
  <si>
    <t>1.规格:630
2.类型:FD</t>
  </si>
  <si>
    <t>1.规格:630*250
2.类型:FD</t>
  </si>
  <si>
    <t>1.规格:800*300
2.类型:FD</t>
  </si>
  <si>
    <t>1.规格:800*320
2.类型:FD</t>
  </si>
  <si>
    <t>1.规格:800*400
2.类型:FD</t>
  </si>
  <si>
    <t>1.规格:850*300
2.类型:FD</t>
  </si>
  <si>
    <t>1.规格:1100*1100
2.类型:FD150℃</t>
  </si>
  <si>
    <t>1.规格:1500*800
2.类型:FD150℃</t>
  </si>
  <si>
    <t>1.规格:2000*600
2.类型:FD150℃</t>
  </si>
  <si>
    <t>1.规格:200*120
2.类型:FVD</t>
  </si>
  <si>
    <t>1.规格:200*200
2.类型:FVD</t>
  </si>
  <si>
    <t>1.规格:320*120
2.类型:FVD</t>
  </si>
  <si>
    <t>1.规格:400*200
2.类型:FVD</t>
  </si>
  <si>
    <t>1.规格:200*120
2.类型:MEE</t>
  </si>
  <si>
    <t>1.规格:200*200
2.类型:MEE</t>
  </si>
  <si>
    <t>1.规格:200*600
2.类型:MEE</t>
  </si>
  <si>
    <t>1.规格:320*120
2.类型:MEE</t>
  </si>
  <si>
    <t>1.规格:320*160
2.类型:MEE</t>
  </si>
  <si>
    <t>1.规格:350*200
2.类型:MEE</t>
  </si>
  <si>
    <t>1.规格:500*200
2.类型:MEE</t>
  </si>
  <si>
    <t>1.规格:500*250
2.类型:MEE</t>
  </si>
  <si>
    <t>1.规格:560
2.类型:MEE</t>
  </si>
  <si>
    <t>1.规格:600*300
2.类型:MEE</t>
  </si>
  <si>
    <t>1.规格:800*400
2.类型:MEE</t>
  </si>
  <si>
    <t>1.规格:1000*300
2.类型:MVD</t>
  </si>
  <si>
    <t>1.规格:1000*700
2.类型:MVD</t>
  </si>
  <si>
    <t>1.规格:1200*360
2.类型:MVD</t>
  </si>
  <si>
    <t>1.规格:1200*400
2.类型:MVD</t>
  </si>
  <si>
    <t>1.规格:1200*500
2.类型:MVD</t>
  </si>
  <si>
    <t>1.规格:1500*500
2.类型:MVD</t>
  </si>
  <si>
    <t>1.规格:600*250
2.类型:MVD</t>
  </si>
  <si>
    <t>1.规格:630*360
2.类型:MVD</t>
  </si>
  <si>
    <t>1.规格:1000
2.类型:NRD</t>
  </si>
  <si>
    <t>1.规格:1200*360
2.类型:NRD</t>
  </si>
  <si>
    <t>1.规格:1200*400
2.类型:NRD</t>
  </si>
  <si>
    <t>1.规格:350*200
2.类型:NRD</t>
  </si>
  <si>
    <t>1.规格:400
2.类型:NRD</t>
  </si>
  <si>
    <t>1.规格:500
2.类型:NRD</t>
  </si>
  <si>
    <t>1.规格:560
2.类型:NRD</t>
  </si>
  <si>
    <t>1.规格:630
2.类型:NRD</t>
  </si>
  <si>
    <t>1.规格:630*360
2.类型:NRD</t>
  </si>
  <si>
    <t>1.规格:200*120
2.类型:VD</t>
  </si>
  <si>
    <t>1.规格:200*200
2.类型:VD</t>
  </si>
  <si>
    <t>1.规格:500*400
2.类型:VD</t>
  </si>
  <si>
    <t xml:space="preserve">  柔性防火堵料</t>
  </si>
  <si>
    <t>1.名称:柔性防火堵料
2.材质:详见设计说明</t>
  </si>
  <si>
    <t xml:space="preserve">  抗震支架</t>
  </si>
  <si>
    <t>1.材质:角钢
2.管架形式:抗震支架</t>
  </si>
  <si>
    <t xml:space="preserve">  金属结构刷油</t>
  </si>
  <si>
    <t>1.除锈级别:详见设计图纸及施工规范
2.油漆品种:除锈漆、调和漆
3.结构类型:角钢、扁钢或型钢支架
4.涂刷遍数、漆膜厚度:两度防锈漆，两度调和漆</t>
  </si>
  <si>
    <t xml:space="preserve">  通风工程检测、调试</t>
  </si>
  <si>
    <t>通排风+排油烟净化系统</t>
  </si>
  <si>
    <t xml:space="preserve">  镀锌钢板1.2mm</t>
  </si>
  <si>
    <t>1.名称:镀锌风管
2.材质:镀锌薄钢板
3.形状:矩形
4.规格:长边2000mm以下
5.板材厚度:1.2mm
6.管件、法兰等附件及支架设计要求:详见设计说明</t>
  </si>
  <si>
    <t>消声器</t>
  </si>
  <si>
    <t>1.规格:1000*500</t>
  </si>
  <si>
    <t>1.规格:2000*600</t>
  </si>
  <si>
    <t>1.规格:250*250</t>
  </si>
  <si>
    <t>1.规格:300*300</t>
  </si>
  <si>
    <t>1.规格:400*300</t>
  </si>
  <si>
    <t>1.规格:600*300</t>
  </si>
  <si>
    <t>1.规格:600*500</t>
  </si>
  <si>
    <t>消声弯头</t>
  </si>
  <si>
    <t>1.类型:45°向下弯头(口部设防虫网)</t>
  </si>
  <si>
    <t>1.规格:250*200
2.类型:AH</t>
  </si>
  <si>
    <t>1.规格:200*150
2.类型:AH/D</t>
  </si>
  <si>
    <t>1.规格:200*200
2.类型:AH/D</t>
  </si>
  <si>
    <t>1.规格:200*400
2.类型:AH/D</t>
  </si>
  <si>
    <t>1.规格:300*300
2.类型:AH/D</t>
  </si>
  <si>
    <t>1.规格:300*400
2.类型:AH/D</t>
  </si>
  <si>
    <t>1.规格:350*350
2.类型:AH/D</t>
  </si>
  <si>
    <t>1.规格:400*250
2.类型:AH/D</t>
  </si>
  <si>
    <t>1.规格:400*300
2.类型:AH/D</t>
  </si>
  <si>
    <t>1.规格:400*400
2.类型:AH/D</t>
  </si>
  <si>
    <t>1.规格:600*600
2.类型:AH/D</t>
  </si>
  <si>
    <t xml:space="preserve">  碳钢风帽</t>
  </si>
  <si>
    <t>1.规格:400
2.类型:Φ400排风口顶部设防雨帽</t>
  </si>
  <si>
    <t>排风</t>
  </si>
  <si>
    <t>1.规格:φ200
2.类型:FD</t>
  </si>
  <si>
    <t>1.规格:φ300
2.类型:FD</t>
  </si>
  <si>
    <t>1.规格:φ350
2.类型:FD</t>
  </si>
  <si>
    <t>1.规格:φ400
2.类型:FD</t>
  </si>
  <si>
    <t>1.规格:φ500
2.类型:FD</t>
  </si>
  <si>
    <t>1.规格:φ630
2.类型:FD</t>
  </si>
  <si>
    <t>通风</t>
  </si>
  <si>
    <t>1.规格:1000*500
2.类型:FD</t>
  </si>
  <si>
    <t>1.规格:1000*600
2.类型:FD</t>
  </si>
  <si>
    <t>1.规格:600*500
2.类型:FD</t>
  </si>
  <si>
    <t>1.规格:700*600
2.类型:FD</t>
  </si>
  <si>
    <t>排油烟</t>
  </si>
  <si>
    <t>1.规格:800*500
2.类型:FD</t>
  </si>
  <si>
    <t>1.规格:900*600
2.类型:FD</t>
  </si>
  <si>
    <r>
      <rPr>
        <sz val="9"/>
        <rFont val="宋体"/>
        <family val="3"/>
        <charset val="134"/>
      </rPr>
      <t>1.规格:1100*850
2.类型:150</t>
    </r>
    <r>
      <rPr>
        <sz val="9"/>
        <rFont val="SimSun"/>
        <charset val="134"/>
      </rPr>
      <t>℃</t>
    </r>
    <r>
      <rPr>
        <sz val="9"/>
        <rFont val="宋体"/>
        <family val="3"/>
        <charset val="134"/>
      </rPr>
      <t>FD</t>
    </r>
  </si>
  <si>
    <r>
      <rPr>
        <sz val="9"/>
        <rFont val="宋体"/>
        <family val="3"/>
        <charset val="134"/>
      </rPr>
      <t>1.规格:1500*600
2.类型:150</t>
    </r>
    <r>
      <rPr>
        <sz val="9"/>
        <rFont val="SimSun"/>
        <charset val="134"/>
      </rPr>
      <t>℃</t>
    </r>
    <r>
      <rPr>
        <sz val="9"/>
        <rFont val="宋体"/>
        <family val="3"/>
        <charset val="134"/>
      </rPr>
      <t>FD</t>
    </r>
  </si>
  <si>
    <t xml:space="preserve">  空调、排风系统防火堵洞（含开洞、套管、堵洞）</t>
    <phoneticPr fontId="8" type="noConversion"/>
  </si>
  <si>
    <t>1.规格:1350*200
2.类型:AH</t>
    <phoneticPr fontId="8" type="noConversion"/>
  </si>
  <si>
    <t>1.规格:600*150
2.类型:AH</t>
    <phoneticPr fontId="8" type="noConversion"/>
  </si>
  <si>
    <t>1.规格:300*120
2.类型:BD</t>
    <phoneticPr fontId="8" type="noConversion"/>
  </si>
  <si>
    <t xml:space="preserve">  不锈钢板1.0mm</t>
  </si>
  <si>
    <t>1.名称:不锈钢风管
2.材质:不锈钢板
3.形状:矩形
4.规格:长边2000mm以下
5.板材厚度:1.0mm
6.管件、法兰等附件及支架设计要求:详见设计说明</t>
  </si>
  <si>
    <t>消音箱（不锈钢）</t>
  </si>
  <si>
    <t>1.规格:1100*1100</t>
  </si>
  <si>
    <t>1.规格:1500*1500</t>
  </si>
  <si>
    <t xml:space="preserve">  不锈钢防虫网</t>
  </si>
  <si>
    <t>1.规格:
2.类型:不锈钢防虫网</t>
  </si>
  <si>
    <t>不锈钢阀门</t>
  </si>
  <si>
    <t>不锈钢阀门</t>
    <phoneticPr fontId="8" type="noConversion"/>
  </si>
  <si>
    <t>单位</t>
  </si>
  <si>
    <t xml:space="preserve">  WDZAN-RYJSP-2*1.5</t>
  </si>
  <si>
    <t xml:space="preserve">  蝶阀DN65</t>
  </si>
  <si>
    <t xml:space="preserve">  金属波纹管DN100</t>
  </si>
  <si>
    <t xml:space="preserve">  防护阀门（铜芯信号闸阀）DN32</t>
  </si>
  <si>
    <t xml:space="preserve">  防护阀门（铜芯信号闸阀）DN50</t>
  </si>
  <si>
    <t xml:space="preserve">  防护阀门（铜芯信号闸阀）DN100</t>
  </si>
  <si>
    <t xml:space="preserve">  防护阀门（铜芯信号闸阀）DN150</t>
  </si>
  <si>
    <t xml:space="preserve">  蝶阀DN50</t>
  </si>
  <si>
    <t xml:space="preserve">  信号阀 DN100</t>
  </si>
  <si>
    <t xml:space="preserve">  70°防火阀1000*300(周长:2600)</t>
  </si>
  <si>
    <t xml:space="preserve">  70°防火阀1200*800(周长:4000)</t>
  </si>
  <si>
    <t xml:space="preserve">  70°防火阀2000*400(周长:4800)</t>
  </si>
  <si>
    <t xml:space="preserve">  70°防火阀D900(周长:2826)</t>
  </si>
  <si>
    <t xml:space="preserve">  70°防火阀D800(周长:2512)</t>
  </si>
  <si>
    <t xml:space="preserve">  常闭防烟防火阀 BEC 1600*400</t>
  </si>
  <si>
    <t xml:space="preserve">  止回阀D800(周长:2512)</t>
  </si>
  <si>
    <t xml:space="preserve">  止回阀D900(周长:2826)</t>
  </si>
  <si>
    <t xml:space="preserve">  单层格栅风口1200*800(周长:4000)</t>
  </si>
  <si>
    <t xml:space="preserve">  单层格栅风口（带风阀）1500*1500(周长:6000)</t>
  </si>
  <si>
    <t xml:space="preserve">  单层格栅风口（带风阀）500*500(周长:2000)</t>
  </si>
  <si>
    <t xml:space="preserve">  双层格栅风口（带风阀）800*600(周长:2800)</t>
  </si>
  <si>
    <t xml:space="preserve">  多叶送风口(600+250)X600(周长:7200)</t>
  </si>
  <si>
    <t xml:space="preserve">  多叶排烟口（1600+250）*300(周长:600)</t>
  </si>
  <si>
    <t xml:space="preserve">  镀锌薄钢板矩形管道 (套管）</t>
  </si>
  <si>
    <t xml:space="preserve">  消声器2000*400*1000</t>
  </si>
  <si>
    <t xml:space="preserve">  消声弯头2000*400</t>
  </si>
  <si>
    <t xml:space="preserve">  280°防烟防火阀1200*500</t>
    <phoneticPr fontId="8" type="noConversion"/>
  </si>
  <si>
    <t xml:space="preserve">  280°防烟防火阀1600*250</t>
    <phoneticPr fontId="8" type="noConversion"/>
  </si>
  <si>
    <t xml:space="preserve">  280°防烟防火阀1600*400</t>
    <phoneticPr fontId="8" type="noConversion"/>
  </si>
  <si>
    <t xml:space="preserve">  280°防烟防火阀1600*500</t>
    <phoneticPr fontId="8" type="noConversion"/>
  </si>
  <si>
    <t>参考工程量</t>
    <phoneticPr fontId="8" type="noConversion"/>
  </si>
  <si>
    <t>备注</t>
    <phoneticPr fontId="8" type="noConversion"/>
  </si>
  <si>
    <t xml:space="preserve"> 工程名称：青浦公共卫生中心暖通项目\青浦公共卫生中心暖通项目\其他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</si>
</sst>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9"/>
      <color theme="1"/>
      <name val="??"/>
      <charset val="134"/>
      <scheme val="minor"/>
    </font>
    <font>
      <b/>
      <sz val="24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  <font>
      <sz val="9"/>
      <color theme="1"/>
      <name val="微软雅黑"/>
      <family val="2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2">
    <xf numFmtId="0" fontId="0" fillId="0" borderId="0" xfId="0" applyAlignment="1"/>
    <xf numFmtId="0" fontId="7" fillId="0" borderId="0" xfId="1" applyAlignment="1">
      <alignment horizontal="center" vertical="center"/>
    </xf>
    <xf numFmtId="0" fontId="3" fillId="2" borderId="0" xfId="1" applyFont="1" applyFill="1" applyAlignment="1">
      <alignment horizontal="right" wrapText="1"/>
    </xf>
    <xf numFmtId="0" fontId="7" fillId="0" borderId="4" xfId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7" fillId="0" borderId="0" xfId="1"/>
    <xf numFmtId="0" fontId="7" fillId="0" borderId="12" xfId="1" applyBorder="1"/>
    <xf numFmtId="0" fontId="3" fillId="0" borderId="1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  <xf numFmtId="0" fontId="7" fillId="0" borderId="15" xfId="1" applyBorder="1"/>
    <xf numFmtId="0" fontId="3" fillId="2" borderId="1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/>
    </xf>
    <xf numFmtId="0" fontId="9" fillId="0" borderId="12" xfId="1" applyFont="1" applyBorder="1"/>
    <xf numFmtId="0" fontId="3" fillId="2" borderId="0" xfId="1" applyFont="1" applyFill="1" applyAlignment="1">
      <alignment horizontal="center" wrapText="1"/>
    </xf>
    <xf numFmtId="0" fontId="7" fillId="0" borderId="0" xfId="1" applyAlignment="1">
      <alignment horizontal="center"/>
    </xf>
    <xf numFmtId="0" fontId="0" fillId="0" borderId="0" xfId="0" applyAlignment="1">
      <alignment horizont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0" fillId="4" borderId="0" xfId="0" applyFill="1" applyAlignment="1"/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vertical="center" wrapText="1"/>
    </xf>
    <xf numFmtId="0" fontId="7" fillId="0" borderId="20" xfId="1" applyBorder="1" applyAlignment="1">
      <alignment horizontal="center" vertical="center"/>
    </xf>
    <xf numFmtId="0" fontId="7" fillId="0" borderId="21" xfId="1" applyBorder="1" applyAlignment="1">
      <alignment horizontal="center" vertical="center"/>
    </xf>
    <xf numFmtId="0" fontId="7" fillId="0" borderId="22" xfId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zoomScale="85" zoomScaleNormal="85" workbookViewId="0">
      <selection activeCell="F9" sqref="F9"/>
    </sheetView>
  </sheetViews>
  <sheetFormatPr defaultColWidth="9" defaultRowHeight="11.4"/>
  <cols>
    <col min="1" max="1" width="7" customWidth="1"/>
    <col min="2" max="2" width="34.875" customWidth="1"/>
    <col min="3" max="3" width="59.875" customWidth="1"/>
    <col min="4" max="4" width="8.5" customWidth="1"/>
    <col min="5" max="10" width="17" customWidth="1"/>
  </cols>
  <sheetData>
    <row r="1" spans="1:5" ht="30.6">
      <c r="A1" s="19" t="s">
        <v>0</v>
      </c>
      <c r="B1" s="19"/>
      <c r="C1" s="19"/>
      <c r="D1" s="19"/>
      <c r="E1" s="20"/>
    </row>
    <row r="2" spans="1:5" ht="13.2" thickBot="1">
      <c r="A2" s="21" t="s">
        <v>1</v>
      </c>
      <c r="B2" s="21"/>
      <c r="C2" s="21"/>
      <c r="D2" s="21"/>
      <c r="E2" s="2"/>
    </row>
    <row r="3" spans="1:5">
      <c r="A3" s="22" t="s">
        <v>2</v>
      </c>
      <c r="B3" s="24" t="s">
        <v>3</v>
      </c>
      <c r="C3" s="24" t="s">
        <v>4</v>
      </c>
      <c r="D3" s="24" t="s">
        <v>5</v>
      </c>
      <c r="E3" s="26" t="s">
        <v>317</v>
      </c>
    </row>
    <row r="4" spans="1:5">
      <c r="A4" s="23"/>
      <c r="B4" s="25"/>
      <c r="C4" s="25"/>
      <c r="D4" s="25"/>
      <c r="E4" s="27"/>
    </row>
    <row r="5" spans="1:5">
      <c r="A5" s="23"/>
      <c r="B5" s="25"/>
      <c r="C5" s="25"/>
      <c r="D5" s="25"/>
      <c r="E5" s="27"/>
    </row>
    <row r="6" spans="1:5">
      <c r="A6" s="47" t="s">
        <v>6</v>
      </c>
      <c r="B6" s="48"/>
      <c r="C6" s="48"/>
      <c r="D6" s="48"/>
      <c r="E6" s="49"/>
    </row>
    <row r="7" spans="1:5" ht="64.8">
      <c r="A7" s="4">
        <v>1</v>
      </c>
      <c r="B7" s="5" t="s">
        <v>7</v>
      </c>
      <c r="C7" s="5" t="s">
        <v>8</v>
      </c>
      <c r="D7" s="6" t="s">
        <v>9</v>
      </c>
      <c r="E7" s="18">
        <v>61</v>
      </c>
    </row>
    <row r="8" spans="1:5" ht="64.8">
      <c r="A8" s="4">
        <v>2</v>
      </c>
      <c r="B8" s="5" t="s">
        <v>10</v>
      </c>
      <c r="C8" s="5" t="s">
        <v>11</v>
      </c>
      <c r="D8" s="6" t="s">
        <v>9</v>
      </c>
      <c r="E8" s="18">
        <v>501</v>
      </c>
    </row>
    <row r="9" spans="1:5" ht="64.8">
      <c r="A9" s="4">
        <v>3</v>
      </c>
      <c r="B9" s="5" t="s">
        <v>12</v>
      </c>
      <c r="C9" s="5" t="s">
        <v>13</v>
      </c>
      <c r="D9" s="6" t="s">
        <v>9</v>
      </c>
      <c r="E9" s="6">
        <v>782</v>
      </c>
    </row>
    <row r="10" spans="1:5" ht="64.8">
      <c r="A10" s="4">
        <v>4</v>
      </c>
      <c r="B10" s="5" t="s">
        <v>14</v>
      </c>
      <c r="C10" s="5" t="s">
        <v>15</v>
      </c>
      <c r="D10" s="6" t="s">
        <v>9</v>
      </c>
      <c r="E10" s="6">
        <v>2265</v>
      </c>
    </row>
    <row r="11" spans="1:5" ht="64.8">
      <c r="A11" s="4">
        <v>5</v>
      </c>
      <c r="B11" s="5" t="s">
        <v>16</v>
      </c>
      <c r="C11" s="5" t="s">
        <v>17</v>
      </c>
      <c r="D11" s="6" t="s">
        <v>9</v>
      </c>
      <c r="E11" s="6">
        <v>1573.2</v>
      </c>
    </row>
    <row r="12" spans="1:5" ht="64.8">
      <c r="A12" s="4">
        <v>6</v>
      </c>
      <c r="B12" s="5" t="s">
        <v>18</v>
      </c>
      <c r="C12" s="5" t="s">
        <v>19</v>
      </c>
      <c r="D12" s="6" t="s">
        <v>9</v>
      </c>
      <c r="E12" s="6">
        <v>1690.05</v>
      </c>
    </row>
    <row r="13" spans="1:5" ht="64.8">
      <c r="A13" s="4">
        <v>7</v>
      </c>
      <c r="B13" s="5" t="s">
        <v>20</v>
      </c>
      <c r="C13" s="5" t="s">
        <v>21</v>
      </c>
      <c r="D13" s="6" t="s">
        <v>9</v>
      </c>
      <c r="E13" s="6">
        <v>1959.85</v>
      </c>
    </row>
    <row r="14" spans="1:5" ht="64.8">
      <c r="A14" s="4">
        <v>8</v>
      </c>
      <c r="B14" s="5" t="s">
        <v>22</v>
      </c>
      <c r="C14" s="5" t="s">
        <v>23</v>
      </c>
      <c r="D14" s="6" t="s">
        <v>9</v>
      </c>
      <c r="E14" s="6">
        <v>1450.65</v>
      </c>
    </row>
    <row r="15" spans="1:5" ht="64.8">
      <c r="A15" s="4">
        <v>9</v>
      </c>
      <c r="B15" s="5" t="s">
        <v>24</v>
      </c>
      <c r="C15" s="5" t="s">
        <v>25</v>
      </c>
      <c r="D15" s="6" t="s">
        <v>9</v>
      </c>
      <c r="E15" s="6">
        <v>1063.05</v>
      </c>
    </row>
    <row r="16" spans="1:5" ht="64.8">
      <c r="A16" s="4">
        <v>10</v>
      </c>
      <c r="B16" s="5" t="s">
        <v>26</v>
      </c>
      <c r="C16" s="5" t="s">
        <v>27</v>
      </c>
      <c r="D16" s="6" t="s">
        <v>9</v>
      </c>
      <c r="E16" s="6">
        <v>559.54999999999995</v>
      </c>
    </row>
    <row r="17" spans="1:5" ht="64.8">
      <c r="A17" s="4">
        <v>11</v>
      </c>
      <c r="B17" s="5" t="s">
        <v>28</v>
      </c>
      <c r="C17" s="5" t="s">
        <v>29</v>
      </c>
      <c r="D17" s="6" t="s">
        <v>9</v>
      </c>
      <c r="E17" s="6">
        <v>794.2</v>
      </c>
    </row>
    <row r="18" spans="1:5" ht="64.8">
      <c r="A18" s="4">
        <v>12</v>
      </c>
      <c r="B18" s="5" t="s">
        <v>30</v>
      </c>
      <c r="C18" s="5" t="s">
        <v>31</v>
      </c>
      <c r="D18" s="6" t="s">
        <v>9</v>
      </c>
      <c r="E18" s="6">
        <v>319.2</v>
      </c>
    </row>
    <row r="19" spans="1:5" ht="64.8">
      <c r="A19" s="4">
        <v>13</v>
      </c>
      <c r="B19" s="5" t="s">
        <v>32</v>
      </c>
      <c r="C19" s="5" t="s">
        <v>33</v>
      </c>
      <c r="D19" s="6" t="s">
        <v>9</v>
      </c>
      <c r="E19" s="6">
        <v>405.65</v>
      </c>
    </row>
    <row r="20" spans="1:5" ht="64.8">
      <c r="A20" s="4">
        <v>14</v>
      </c>
      <c r="B20" s="5" t="s">
        <v>34</v>
      </c>
      <c r="C20" s="5" t="s">
        <v>35</v>
      </c>
      <c r="D20" s="6" t="s">
        <v>9</v>
      </c>
      <c r="E20" s="6">
        <v>209</v>
      </c>
    </row>
    <row r="21" spans="1:5" ht="64.8">
      <c r="A21" s="4">
        <v>15</v>
      </c>
      <c r="B21" s="5" t="s">
        <v>36</v>
      </c>
      <c r="C21" s="5" t="s">
        <v>37</v>
      </c>
      <c r="D21" s="6" t="s">
        <v>9</v>
      </c>
      <c r="E21" s="6">
        <v>88.76</v>
      </c>
    </row>
    <row r="22" spans="1:5" ht="43.2">
      <c r="A22" s="4">
        <v>16</v>
      </c>
      <c r="B22" s="5" t="s">
        <v>38</v>
      </c>
      <c r="C22" s="5" t="s">
        <v>39</v>
      </c>
      <c r="D22" s="6" t="s">
        <v>40</v>
      </c>
      <c r="E22" s="6">
        <v>29.68</v>
      </c>
    </row>
    <row r="23" spans="1:5" ht="43.2">
      <c r="A23" s="4">
        <v>17</v>
      </c>
      <c r="B23" s="5" t="s">
        <v>41</v>
      </c>
      <c r="C23" s="5" t="s">
        <v>42</v>
      </c>
      <c r="D23" s="6" t="s">
        <v>40</v>
      </c>
      <c r="E23" s="58">
        <v>12.16</v>
      </c>
    </row>
    <row r="24" spans="1:5" ht="21.6">
      <c r="A24" s="4">
        <v>18</v>
      </c>
      <c r="B24" s="5" t="s">
        <v>43</v>
      </c>
      <c r="C24" s="5" t="s">
        <v>44</v>
      </c>
      <c r="D24" s="7" t="s">
        <v>45</v>
      </c>
      <c r="E24" s="59">
        <v>403</v>
      </c>
    </row>
    <row r="25" spans="1:5" ht="21.6">
      <c r="A25" s="4">
        <v>19</v>
      </c>
      <c r="B25" s="5" t="s">
        <v>46</v>
      </c>
      <c r="C25" s="5" t="s">
        <v>47</v>
      </c>
      <c r="D25" s="7" t="s">
        <v>45</v>
      </c>
      <c r="E25" s="59">
        <v>44</v>
      </c>
    </row>
    <row r="26" spans="1:5" ht="21.6">
      <c r="A26" s="4">
        <v>20</v>
      </c>
      <c r="B26" s="5" t="s">
        <v>48</v>
      </c>
      <c r="C26" s="5" t="s">
        <v>49</v>
      </c>
      <c r="D26" s="6" t="s">
        <v>50</v>
      </c>
      <c r="E26" s="60">
        <v>633.65</v>
      </c>
    </row>
    <row r="27" spans="1:5" ht="21.6">
      <c r="A27" s="4">
        <v>21</v>
      </c>
      <c r="B27" s="5" t="s">
        <v>51</v>
      </c>
      <c r="C27" s="5" t="s">
        <v>52</v>
      </c>
      <c r="D27" s="6" t="s">
        <v>9</v>
      </c>
      <c r="E27" s="6">
        <v>6840</v>
      </c>
    </row>
    <row r="28" spans="1:5" ht="21.6">
      <c r="A28" s="4">
        <v>22</v>
      </c>
      <c r="B28" s="5" t="s">
        <v>53</v>
      </c>
      <c r="C28" s="5" t="s">
        <v>54</v>
      </c>
      <c r="D28" s="6" t="s">
        <v>9</v>
      </c>
      <c r="E28" s="6">
        <v>8300.15</v>
      </c>
    </row>
    <row r="29" spans="1:5" ht="32.4">
      <c r="A29" s="4">
        <v>23</v>
      </c>
      <c r="B29" s="5" t="s">
        <v>55</v>
      </c>
      <c r="C29" s="5" t="s">
        <v>56</v>
      </c>
      <c r="D29" s="6" t="s">
        <v>9</v>
      </c>
      <c r="E29" s="6">
        <v>8300.15</v>
      </c>
    </row>
    <row r="30" spans="1:5" ht="21.6">
      <c r="A30" s="4">
        <v>24</v>
      </c>
      <c r="B30" s="5" t="s">
        <v>57</v>
      </c>
      <c r="C30" s="5" t="s">
        <v>58</v>
      </c>
      <c r="D30" s="6" t="s">
        <v>59</v>
      </c>
      <c r="E30" s="6">
        <v>1</v>
      </c>
    </row>
    <row r="31" spans="1:5" ht="23.4" customHeight="1">
      <c r="A31" s="4">
        <v>25</v>
      </c>
      <c r="B31" s="5" t="s">
        <v>60</v>
      </c>
      <c r="C31" s="5"/>
      <c r="D31" s="6" t="s">
        <v>59</v>
      </c>
      <c r="E31" s="6">
        <v>1</v>
      </c>
    </row>
    <row r="32" spans="1:5" ht="21.6">
      <c r="A32" s="4">
        <v>26</v>
      </c>
      <c r="B32" s="5" t="s">
        <v>273</v>
      </c>
      <c r="C32" s="5" t="s">
        <v>61</v>
      </c>
      <c r="D32" s="6" t="s">
        <v>59</v>
      </c>
      <c r="E32" s="6">
        <v>1</v>
      </c>
    </row>
  </sheetData>
  <autoFilter ref="A5:E32" xr:uid="{00000000-0009-0000-0000-000000000000}"/>
  <mergeCells count="8">
    <mergeCell ref="A1:E1"/>
    <mergeCell ref="A2:D2"/>
    <mergeCell ref="A6:E6"/>
    <mergeCell ref="A3:A5"/>
    <mergeCell ref="B3:B5"/>
    <mergeCell ref="C3:C5"/>
    <mergeCell ref="D3:D5"/>
    <mergeCell ref="E3:E5"/>
  </mergeCells>
  <phoneticPr fontId="8" type="noConversion"/>
  <printOptions horizontalCentered="1"/>
  <pageMargins left="0.19975000000000001" right="0.19975000000000001" top="0.79166666666666696" bottom="0" header="0.79166666666666696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3"/>
  <sheetViews>
    <sheetView showGridLines="0" topLeftCell="A148" workbookViewId="0">
      <selection activeCell="A29" sqref="A29:XFD29"/>
    </sheetView>
  </sheetViews>
  <sheetFormatPr defaultColWidth="9" defaultRowHeight="11.4"/>
  <cols>
    <col min="1" max="1" width="7" customWidth="1"/>
    <col min="2" max="2" width="34.875" customWidth="1"/>
    <col min="3" max="3" width="55.125" customWidth="1"/>
    <col min="4" max="4" width="8.5" customWidth="1"/>
    <col min="5" max="5" width="17" style="38" customWidth="1"/>
    <col min="6" max="10" width="17" customWidth="1"/>
  </cols>
  <sheetData>
    <row r="1" spans="1:6" ht="30.6">
      <c r="A1" s="19" t="s">
        <v>0</v>
      </c>
      <c r="B1" s="19"/>
      <c r="C1" s="19"/>
      <c r="D1" s="19"/>
      <c r="E1" s="20"/>
    </row>
    <row r="2" spans="1:6" ht="13.2" thickBot="1">
      <c r="A2" s="21" t="s">
        <v>1</v>
      </c>
      <c r="B2" s="21"/>
      <c r="C2" s="21"/>
      <c r="D2" s="21"/>
      <c r="E2" s="36"/>
    </row>
    <row r="3" spans="1:6">
      <c r="A3" s="28" t="s">
        <v>2</v>
      </c>
      <c r="B3" s="30" t="s">
        <v>3</v>
      </c>
      <c r="C3" s="30" t="s">
        <v>4</v>
      </c>
      <c r="D3" s="30" t="s">
        <v>5</v>
      </c>
      <c r="E3" s="31" t="s">
        <v>317</v>
      </c>
      <c r="F3" s="30" t="s">
        <v>62</v>
      </c>
    </row>
    <row r="4" spans="1:6">
      <c r="A4" s="29"/>
      <c r="B4" s="25"/>
      <c r="C4" s="25"/>
      <c r="D4" s="25"/>
      <c r="E4" s="32"/>
      <c r="F4" s="25"/>
    </row>
    <row r="5" spans="1:6">
      <c r="A5" s="29"/>
      <c r="B5" s="25"/>
      <c r="C5" s="25"/>
      <c r="D5" s="25"/>
      <c r="E5" s="32"/>
      <c r="F5" s="25"/>
    </row>
    <row r="6" spans="1:6">
      <c r="A6" s="50" t="s">
        <v>63</v>
      </c>
      <c r="B6" s="48"/>
      <c r="C6" s="48"/>
      <c r="D6" s="48"/>
      <c r="E6" s="51"/>
      <c r="F6" s="9"/>
    </row>
    <row r="7" spans="1:6" s="8" customFormat="1" ht="64.8">
      <c r="A7" s="10">
        <v>1</v>
      </c>
      <c r="B7" s="11" t="s">
        <v>64</v>
      </c>
      <c r="C7" s="11" t="s">
        <v>65</v>
      </c>
      <c r="D7" s="12" t="s">
        <v>66</v>
      </c>
      <c r="E7" s="13">
        <v>1884.2760000000001</v>
      </c>
      <c r="F7" s="9"/>
    </row>
    <row r="8" spans="1:6" s="8" customFormat="1" ht="64.8">
      <c r="A8" s="10">
        <v>2</v>
      </c>
      <c r="B8" s="11" t="s">
        <v>67</v>
      </c>
      <c r="C8" s="11" t="s">
        <v>68</v>
      </c>
      <c r="D8" s="12" t="s">
        <v>66</v>
      </c>
      <c r="E8" s="13">
        <v>1326.5329999999999</v>
      </c>
      <c r="F8" s="9"/>
    </row>
    <row r="9" spans="1:6" s="8" customFormat="1" ht="64.8">
      <c r="A9" s="10">
        <v>3</v>
      </c>
      <c r="B9" s="11" t="s">
        <v>69</v>
      </c>
      <c r="C9" s="11" t="s">
        <v>70</v>
      </c>
      <c r="D9" s="12" t="s">
        <v>66</v>
      </c>
      <c r="E9" s="13">
        <v>2157.6849999999999</v>
      </c>
      <c r="F9" s="9"/>
    </row>
    <row r="10" spans="1:6" s="8" customFormat="1" ht="64.8">
      <c r="A10" s="10">
        <v>4</v>
      </c>
      <c r="B10" s="11" t="s">
        <v>71</v>
      </c>
      <c r="C10" s="11" t="s">
        <v>72</v>
      </c>
      <c r="D10" s="12" t="s">
        <v>66</v>
      </c>
      <c r="E10" s="13">
        <v>808.78</v>
      </c>
      <c r="F10" s="9"/>
    </row>
    <row r="11" spans="1:6" s="8" customFormat="1">
      <c r="A11" s="10">
        <v>5</v>
      </c>
      <c r="B11" s="11" t="s">
        <v>73</v>
      </c>
      <c r="C11" s="11"/>
      <c r="D11" s="12" t="s">
        <v>40</v>
      </c>
      <c r="E11" s="12">
        <v>194.28</v>
      </c>
      <c r="F11" s="9"/>
    </row>
    <row r="12" spans="1:6" s="8" customFormat="1">
      <c r="A12" s="10">
        <v>6</v>
      </c>
      <c r="B12" s="11" t="s">
        <v>74</v>
      </c>
      <c r="C12" s="11"/>
      <c r="D12" s="12" t="s">
        <v>66</v>
      </c>
      <c r="E12" s="12">
        <v>137.75</v>
      </c>
      <c r="F12" s="9"/>
    </row>
    <row r="13" spans="1:6" s="8" customFormat="1">
      <c r="A13" s="10">
        <v>7</v>
      </c>
      <c r="B13" s="11" t="s">
        <v>75</v>
      </c>
      <c r="C13" s="11"/>
      <c r="D13" s="12" t="s">
        <v>76</v>
      </c>
      <c r="E13" s="12">
        <v>19</v>
      </c>
      <c r="F13" s="9"/>
    </row>
    <row r="14" spans="1:6" s="8" customFormat="1" ht="32.4">
      <c r="A14" s="10">
        <v>8</v>
      </c>
      <c r="B14" s="11" t="s">
        <v>77</v>
      </c>
      <c r="C14" s="11" t="s">
        <v>78</v>
      </c>
      <c r="D14" s="12" t="s">
        <v>66</v>
      </c>
      <c r="E14" s="12">
        <v>279.3</v>
      </c>
      <c r="F14" s="9"/>
    </row>
    <row r="15" spans="1:6" s="8" customFormat="1">
      <c r="A15" s="10">
        <v>9</v>
      </c>
      <c r="B15" s="11" t="s">
        <v>79</v>
      </c>
      <c r="C15" s="11" t="s">
        <v>80</v>
      </c>
      <c r="D15" s="12" t="s">
        <v>81</v>
      </c>
      <c r="E15" s="13">
        <v>7</v>
      </c>
      <c r="F15" s="9"/>
    </row>
    <row r="16" spans="1:6" s="8" customFormat="1">
      <c r="A16" s="10">
        <v>10</v>
      </c>
      <c r="B16" s="11" t="s">
        <v>79</v>
      </c>
      <c r="C16" s="11" t="s">
        <v>82</v>
      </c>
      <c r="D16" s="12" t="s">
        <v>81</v>
      </c>
      <c r="E16" s="13">
        <v>1</v>
      </c>
      <c r="F16" s="9"/>
    </row>
    <row r="17" spans="1:6" s="8" customFormat="1">
      <c r="A17" s="10">
        <v>11</v>
      </c>
      <c r="B17" s="11" t="s">
        <v>79</v>
      </c>
      <c r="C17" s="11" t="s">
        <v>83</v>
      </c>
      <c r="D17" s="12" t="s">
        <v>81</v>
      </c>
      <c r="E17" s="13">
        <v>1</v>
      </c>
      <c r="F17" s="9"/>
    </row>
    <row r="18" spans="1:6" s="8" customFormat="1">
      <c r="A18" s="10">
        <v>12</v>
      </c>
      <c r="B18" s="11" t="s">
        <v>79</v>
      </c>
      <c r="C18" s="11" t="s">
        <v>84</v>
      </c>
      <c r="D18" s="12" t="s">
        <v>81</v>
      </c>
      <c r="E18" s="13">
        <v>2</v>
      </c>
      <c r="F18" s="9"/>
    </row>
    <row r="19" spans="1:6" s="8" customFormat="1">
      <c r="A19" s="10">
        <v>13</v>
      </c>
      <c r="B19" s="11" t="s">
        <v>79</v>
      </c>
      <c r="C19" s="11" t="s">
        <v>85</v>
      </c>
      <c r="D19" s="12" t="s">
        <v>81</v>
      </c>
      <c r="E19" s="13">
        <v>2</v>
      </c>
      <c r="F19" s="9"/>
    </row>
    <row r="20" spans="1:6" s="8" customFormat="1">
      <c r="A20" s="10">
        <v>14</v>
      </c>
      <c r="B20" s="11" t="s">
        <v>79</v>
      </c>
      <c r="C20" s="11" t="s">
        <v>86</v>
      </c>
      <c r="D20" s="12" t="s">
        <v>81</v>
      </c>
      <c r="E20" s="13">
        <v>2</v>
      </c>
      <c r="F20" s="9"/>
    </row>
    <row r="21" spans="1:6" s="8" customFormat="1">
      <c r="A21" s="10">
        <v>15</v>
      </c>
      <c r="B21" s="11" t="s">
        <v>79</v>
      </c>
      <c r="C21" s="11" t="s">
        <v>87</v>
      </c>
      <c r="D21" s="12" t="s">
        <v>81</v>
      </c>
      <c r="E21" s="13">
        <v>1</v>
      </c>
      <c r="F21" s="9"/>
    </row>
    <row r="22" spans="1:6" s="8" customFormat="1">
      <c r="A22" s="10">
        <v>16</v>
      </c>
      <c r="B22" s="11" t="s">
        <v>79</v>
      </c>
      <c r="C22" s="11" t="s">
        <v>88</v>
      </c>
      <c r="D22" s="12" t="s">
        <v>81</v>
      </c>
      <c r="E22" s="13">
        <v>3</v>
      </c>
      <c r="F22" s="9"/>
    </row>
    <row r="23" spans="1:6" s="8" customFormat="1">
      <c r="A23" s="10">
        <v>17</v>
      </c>
      <c r="B23" s="11" t="s">
        <v>79</v>
      </c>
      <c r="C23" s="11" t="s">
        <v>89</v>
      </c>
      <c r="D23" s="12" t="s">
        <v>81</v>
      </c>
      <c r="E23" s="13">
        <v>1</v>
      </c>
      <c r="F23" s="9"/>
    </row>
    <row r="24" spans="1:6" s="8" customFormat="1">
      <c r="A24" s="10">
        <v>18</v>
      </c>
      <c r="B24" s="11" t="s">
        <v>79</v>
      </c>
      <c r="C24" s="11" t="s">
        <v>90</v>
      </c>
      <c r="D24" s="12" t="s">
        <v>81</v>
      </c>
      <c r="E24" s="13">
        <v>1</v>
      </c>
      <c r="F24" s="9"/>
    </row>
    <row r="25" spans="1:6" s="8" customFormat="1">
      <c r="A25" s="10">
        <v>19</v>
      </c>
      <c r="B25" s="11" t="s">
        <v>79</v>
      </c>
      <c r="C25" s="11" t="s">
        <v>91</v>
      </c>
      <c r="D25" s="12" t="s">
        <v>81</v>
      </c>
      <c r="E25" s="13">
        <v>8</v>
      </c>
      <c r="F25" s="9"/>
    </row>
    <row r="26" spans="1:6" s="8" customFormat="1">
      <c r="A26" s="10">
        <v>20</v>
      </c>
      <c r="B26" s="11" t="s">
        <v>79</v>
      </c>
      <c r="C26" s="11" t="s">
        <v>92</v>
      </c>
      <c r="D26" s="12" t="s">
        <v>81</v>
      </c>
      <c r="E26" s="13">
        <v>1</v>
      </c>
      <c r="F26" s="9"/>
    </row>
    <row r="27" spans="1:6" s="8" customFormat="1">
      <c r="A27" s="10">
        <v>21</v>
      </c>
      <c r="B27" s="11" t="s">
        <v>79</v>
      </c>
      <c r="C27" s="11" t="s">
        <v>93</v>
      </c>
      <c r="D27" s="12" t="s">
        <v>81</v>
      </c>
      <c r="E27" s="13">
        <v>6</v>
      </c>
      <c r="F27" s="9"/>
    </row>
    <row r="28" spans="1:6" s="8" customFormat="1">
      <c r="A28" s="10">
        <v>22</v>
      </c>
      <c r="B28" s="11" t="s">
        <v>79</v>
      </c>
      <c r="C28" s="11" t="s">
        <v>94</v>
      </c>
      <c r="D28" s="12" t="s">
        <v>81</v>
      </c>
      <c r="E28" s="13">
        <v>1</v>
      </c>
      <c r="F28" s="9"/>
    </row>
    <row r="29" spans="1:6" s="8" customFormat="1">
      <c r="A29" s="10">
        <v>24</v>
      </c>
      <c r="B29" s="11" t="s">
        <v>95</v>
      </c>
      <c r="C29" s="11" t="s">
        <v>96</v>
      </c>
      <c r="D29" s="12" t="s">
        <v>45</v>
      </c>
      <c r="E29" s="13">
        <v>1</v>
      </c>
      <c r="F29" s="9"/>
    </row>
    <row r="30" spans="1:6" s="8" customFormat="1">
      <c r="A30" s="10">
        <v>25</v>
      </c>
      <c r="B30" s="11" t="s">
        <v>95</v>
      </c>
      <c r="C30" s="11" t="s">
        <v>97</v>
      </c>
      <c r="D30" s="12" t="s">
        <v>45</v>
      </c>
      <c r="E30" s="13">
        <v>1</v>
      </c>
      <c r="F30" s="9"/>
    </row>
    <row r="31" spans="1:6" s="8" customFormat="1">
      <c r="A31" s="10">
        <v>26</v>
      </c>
      <c r="B31" s="11" t="s">
        <v>95</v>
      </c>
      <c r="C31" s="11" t="s">
        <v>98</v>
      </c>
      <c r="D31" s="12" t="s">
        <v>45</v>
      </c>
      <c r="E31" s="13">
        <v>1</v>
      </c>
      <c r="F31" s="9"/>
    </row>
    <row r="32" spans="1:6" s="8" customFormat="1">
      <c r="A32" s="10">
        <v>27</v>
      </c>
      <c r="B32" s="11" t="s">
        <v>95</v>
      </c>
      <c r="C32" s="11" t="s">
        <v>99</v>
      </c>
      <c r="D32" s="12" t="s">
        <v>45</v>
      </c>
      <c r="E32" s="13">
        <v>1</v>
      </c>
      <c r="F32" s="9"/>
    </row>
    <row r="33" spans="1:6" s="8" customFormat="1" ht="21.6">
      <c r="A33" s="10">
        <v>28</v>
      </c>
      <c r="B33" s="11" t="s">
        <v>100</v>
      </c>
      <c r="C33" s="11" t="s">
        <v>101</v>
      </c>
      <c r="D33" s="12" t="s">
        <v>45</v>
      </c>
      <c r="E33" s="13">
        <v>2</v>
      </c>
      <c r="F33" s="9"/>
    </row>
    <row r="34" spans="1:6" s="8" customFormat="1" ht="21.6">
      <c r="A34" s="10">
        <v>29</v>
      </c>
      <c r="B34" s="11" t="s">
        <v>100</v>
      </c>
      <c r="C34" s="11" t="s">
        <v>102</v>
      </c>
      <c r="D34" s="12" t="s">
        <v>45</v>
      </c>
      <c r="E34" s="13">
        <v>6</v>
      </c>
      <c r="F34" s="9"/>
    </row>
    <row r="35" spans="1:6" s="8" customFormat="1" ht="21.6">
      <c r="A35" s="10">
        <v>30</v>
      </c>
      <c r="B35" s="11" t="s">
        <v>100</v>
      </c>
      <c r="C35" s="11" t="s">
        <v>274</v>
      </c>
      <c r="D35" s="12" t="s">
        <v>45</v>
      </c>
      <c r="E35" s="13">
        <v>22</v>
      </c>
      <c r="F35" s="9"/>
    </row>
    <row r="36" spans="1:6" s="8" customFormat="1" ht="21.6">
      <c r="A36" s="10">
        <v>31</v>
      </c>
      <c r="B36" s="11" t="s">
        <v>100</v>
      </c>
      <c r="C36" s="11" t="s">
        <v>274</v>
      </c>
      <c r="D36" s="12" t="s">
        <v>45</v>
      </c>
      <c r="E36" s="13">
        <v>9</v>
      </c>
      <c r="F36" s="9"/>
    </row>
    <row r="37" spans="1:6" s="8" customFormat="1" ht="21.6">
      <c r="A37" s="10">
        <v>32</v>
      </c>
      <c r="B37" s="11" t="s">
        <v>100</v>
      </c>
      <c r="C37" s="11" t="s">
        <v>103</v>
      </c>
      <c r="D37" s="12" t="s">
        <v>45</v>
      </c>
      <c r="E37" s="13">
        <v>3</v>
      </c>
      <c r="F37" s="9"/>
    </row>
    <row r="38" spans="1:6" s="8" customFormat="1" ht="21.6">
      <c r="A38" s="10">
        <v>33</v>
      </c>
      <c r="B38" s="11" t="s">
        <v>100</v>
      </c>
      <c r="C38" s="11" t="s">
        <v>104</v>
      </c>
      <c r="D38" s="12" t="s">
        <v>45</v>
      </c>
      <c r="E38" s="13">
        <v>15</v>
      </c>
      <c r="F38" s="9"/>
    </row>
    <row r="39" spans="1:6" s="8" customFormat="1" ht="21.6">
      <c r="A39" s="10">
        <v>34</v>
      </c>
      <c r="B39" s="11" t="s">
        <v>100</v>
      </c>
      <c r="C39" s="11" t="s">
        <v>105</v>
      </c>
      <c r="D39" s="12" t="s">
        <v>45</v>
      </c>
      <c r="E39" s="13">
        <v>4</v>
      </c>
      <c r="F39" s="9"/>
    </row>
    <row r="40" spans="1:6" s="8" customFormat="1" ht="21.6">
      <c r="A40" s="10">
        <v>35</v>
      </c>
      <c r="B40" s="11" t="s">
        <v>100</v>
      </c>
      <c r="C40" s="11" t="s">
        <v>106</v>
      </c>
      <c r="D40" s="12" t="s">
        <v>45</v>
      </c>
      <c r="E40" s="13">
        <v>8</v>
      </c>
      <c r="F40" s="9"/>
    </row>
    <row r="41" spans="1:6" s="8" customFormat="1" ht="21.6">
      <c r="A41" s="10">
        <v>36</v>
      </c>
      <c r="B41" s="11" t="s">
        <v>100</v>
      </c>
      <c r="C41" s="11" t="s">
        <v>107</v>
      </c>
      <c r="D41" s="12" t="s">
        <v>45</v>
      </c>
      <c r="E41" s="13">
        <v>1</v>
      </c>
      <c r="F41" s="9"/>
    </row>
    <row r="42" spans="1:6" s="8" customFormat="1" ht="21.6">
      <c r="A42" s="10">
        <v>37</v>
      </c>
      <c r="B42" s="11" t="s">
        <v>100</v>
      </c>
      <c r="C42" s="11" t="s">
        <v>108</v>
      </c>
      <c r="D42" s="12" t="s">
        <v>45</v>
      </c>
      <c r="E42" s="13">
        <v>1</v>
      </c>
      <c r="F42" s="9"/>
    </row>
    <row r="43" spans="1:6" s="8" customFormat="1" ht="21.6">
      <c r="A43" s="10">
        <v>38</v>
      </c>
      <c r="B43" s="11" t="s">
        <v>100</v>
      </c>
      <c r="C43" s="11" t="s">
        <v>109</v>
      </c>
      <c r="D43" s="12" t="s">
        <v>45</v>
      </c>
      <c r="E43" s="13">
        <f>9+34</f>
        <v>43</v>
      </c>
      <c r="F43" s="9"/>
    </row>
    <row r="44" spans="1:6" s="8" customFormat="1" ht="21.6">
      <c r="A44" s="10">
        <v>39</v>
      </c>
      <c r="B44" s="11" t="s">
        <v>100</v>
      </c>
      <c r="C44" s="11" t="s">
        <v>110</v>
      </c>
      <c r="D44" s="12" t="s">
        <v>45</v>
      </c>
      <c r="E44" s="13">
        <v>3</v>
      </c>
      <c r="F44" s="9"/>
    </row>
    <row r="45" spans="1:6" s="8" customFormat="1" ht="21.6">
      <c r="A45" s="10">
        <v>40</v>
      </c>
      <c r="B45" s="11" t="s">
        <v>100</v>
      </c>
      <c r="C45" s="11" t="s">
        <v>275</v>
      </c>
      <c r="D45" s="12" t="s">
        <v>45</v>
      </c>
      <c r="E45" s="13">
        <v>48</v>
      </c>
      <c r="F45" s="9"/>
    </row>
    <row r="46" spans="1:6" s="8" customFormat="1" ht="21.6">
      <c r="A46" s="10">
        <v>41</v>
      </c>
      <c r="B46" s="11" t="s">
        <v>100</v>
      </c>
      <c r="C46" s="11" t="s">
        <v>111</v>
      </c>
      <c r="D46" s="12" t="s">
        <v>45</v>
      </c>
      <c r="E46" s="13">
        <v>11</v>
      </c>
      <c r="F46" s="9"/>
    </row>
    <row r="47" spans="1:6" s="8" customFormat="1" ht="21.6">
      <c r="A47" s="10">
        <v>42</v>
      </c>
      <c r="B47" s="11" t="s">
        <v>100</v>
      </c>
      <c r="C47" s="11" t="s">
        <v>112</v>
      </c>
      <c r="D47" s="12" t="s">
        <v>45</v>
      </c>
      <c r="E47" s="13">
        <v>105</v>
      </c>
      <c r="F47" s="9"/>
    </row>
    <row r="48" spans="1:6" s="8" customFormat="1" ht="21.6">
      <c r="A48" s="10">
        <v>43</v>
      </c>
      <c r="B48" s="11" t="s">
        <v>100</v>
      </c>
      <c r="C48" s="11" t="s">
        <v>113</v>
      </c>
      <c r="D48" s="12" t="s">
        <v>45</v>
      </c>
      <c r="E48" s="13">
        <v>89</v>
      </c>
      <c r="F48" s="9"/>
    </row>
    <row r="49" spans="1:6" s="8" customFormat="1" ht="21.6">
      <c r="A49" s="10">
        <v>44</v>
      </c>
      <c r="B49" s="11" t="s">
        <v>100</v>
      </c>
      <c r="C49" s="11" t="s">
        <v>114</v>
      </c>
      <c r="D49" s="12" t="s">
        <v>45</v>
      </c>
      <c r="E49" s="13">
        <v>2</v>
      </c>
      <c r="F49" s="9"/>
    </row>
    <row r="50" spans="1:6" s="8" customFormat="1" ht="21.6">
      <c r="A50" s="10">
        <v>45</v>
      </c>
      <c r="B50" s="11" t="s">
        <v>100</v>
      </c>
      <c r="C50" s="11" t="s">
        <v>115</v>
      </c>
      <c r="D50" s="12" t="s">
        <v>45</v>
      </c>
      <c r="E50" s="13">
        <v>35</v>
      </c>
      <c r="F50" s="9"/>
    </row>
    <row r="51" spans="1:6" s="8" customFormat="1" ht="21.6">
      <c r="A51" s="10">
        <v>46</v>
      </c>
      <c r="B51" s="11" t="s">
        <v>100</v>
      </c>
      <c r="C51" s="11" t="s">
        <v>116</v>
      </c>
      <c r="D51" s="12" t="s">
        <v>45</v>
      </c>
      <c r="E51" s="13">
        <v>5</v>
      </c>
      <c r="F51" s="9"/>
    </row>
    <row r="52" spans="1:6" s="8" customFormat="1" ht="21.6">
      <c r="A52" s="10">
        <v>47</v>
      </c>
      <c r="B52" s="11" t="s">
        <v>100</v>
      </c>
      <c r="C52" s="11" t="s">
        <v>117</v>
      </c>
      <c r="D52" s="12" t="s">
        <v>45</v>
      </c>
      <c r="E52" s="13">
        <v>0</v>
      </c>
      <c r="F52" s="9"/>
    </row>
    <row r="53" spans="1:6" s="8" customFormat="1" ht="21.6">
      <c r="A53" s="10">
        <v>48</v>
      </c>
      <c r="B53" s="11" t="s">
        <v>100</v>
      </c>
      <c r="C53" s="11" t="s">
        <v>118</v>
      </c>
      <c r="D53" s="12" t="s">
        <v>45</v>
      </c>
      <c r="E53" s="13">
        <v>1</v>
      </c>
      <c r="F53" s="9"/>
    </row>
    <row r="54" spans="1:6" s="8" customFormat="1" ht="21.6">
      <c r="A54" s="10">
        <v>49</v>
      </c>
      <c r="B54" s="11" t="s">
        <v>100</v>
      </c>
      <c r="C54" s="11" t="s">
        <v>119</v>
      </c>
      <c r="D54" s="12" t="s">
        <v>45</v>
      </c>
      <c r="E54" s="13">
        <v>0</v>
      </c>
      <c r="F54" s="9"/>
    </row>
    <row r="55" spans="1:6" s="8" customFormat="1" ht="21.6">
      <c r="A55" s="10">
        <v>50</v>
      </c>
      <c r="B55" s="11" t="s">
        <v>100</v>
      </c>
      <c r="C55" s="11" t="s">
        <v>120</v>
      </c>
      <c r="D55" s="12" t="s">
        <v>45</v>
      </c>
      <c r="E55" s="13">
        <v>0</v>
      </c>
      <c r="F55" s="9"/>
    </row>
    <row r="56" spans="1:6" s="8" customFormat="1" ht="21.6">
      <c r="A56" s="10">
        <v>51</v>
      </c>
      <c r="B56" s="11" t="s">
        <v>100</v>
      </c>
      <c r="C56" s="11" t="s">
        <v>121</v>
      </c>
      <c r="D56" s="12" t="s">
        <v>45</v>
      </c>
      <c r="E56" s="13">
        <v>8</v>
      </c>
      <c r="F56" s="9"/>
    </row>
    <row r="57" spans="1:6" s="8" customFormat="1" ht="21.6">
      <c r="A57" s="10">
        <v>52</v>
      </c>
      <c r="B57" s="11" t="s">
        <v>100</v>
      </c>
      <c r="C57" s="11" t="s">
        <v>122</v>
      </c>
      <c r="D57" s="12" t="s">
        <v>45</v>
      </c>
      <c r="E57" s="12">
        <v>1</v>
      </c>
      <c r="F57" s="9"/>
    </row>
    <row r="58" spans="1:6" s="8" customFormat="1" ht="21.6">
      <c r="A58" s="10">
        <v>53</v>
      </c>
      <c r="B58" s="11" t="s">
        <v>100</v>
      </c>
      <c r="C58" s="11" t="s">
        <v>123</v>
      </c>
      <c r="D58" s="12" t="s">
        <v>45</v>
      </c>
      <c r="E58" s="12">
        <v>2</v>
      </c>
      <c r="F58" s="9"/>
    </row>
    <row r="59" spans="1:6" s="8" customFormat="1" ht="21.6">
      <c r="A59" s="10">
        <v>54</v>
      </c>
      <c r="B59" s="11" t="s">
        <v>100</v>
      </c>
      <c r="C59" s="11" t="s">
        <v>124</v>
      </c>
      <c r="D59" s="12" t="s">
        <v>45</v>
      </c>
      <c r="E59" s="12">
        <v>3</v>
      </c>
      <c r="F59" s="9"/>
    </row>
    <row r="60" spans="1:6" s="8" customFormat="1" ht="21.6">
      <c r="A60" s="10">
        <v>55</v>
      </c>
      <c r="B60" s="11" t="s">
        <v>100</v>
      </c>
      <c r="C60" s="11" t="s">
        <v>125</v>
      </c>
      <c r="D60" s="12" t="s">
        <v>45</v>
      </c>
      <c r="E60" s="12">
        <v>1</v>
      </c>
      <c r="F60" s="9"/>
    </row>
    <row r="61" spans="1:6" s="8" customFormat="1" ht="21.6">
      <c r="A61" s="10">
        <v>56</v>
      </c>
      <c r="B61" s="11" t="s">
        <v>100</v>
      </c>
      <c r="C61" s="11" t="s">
        <v>126</v>
      </c>
      <c r="D61" s="12" t="s">
        <v>45</v>
      </c>
      <c r="E61" s="12">
        <v>1</v>
      </c>
      <c r="F61" s="9"/>
    </row>
    <row r="62" spans="1:6" s="8" customFormat="1" ht="21.6">
      <c r="A62" s="10">
        <v>57</v>
      </c>
      <c r="B62" s="11" t="s">
        <v>100</v>
      </c>
      <c r="C62" s="11" t="s">
        <v>127</v>
      </c>
      <c r="D62" s="12" t="s">
        <v>45</v>
      </c>
      <c r="E62" s="12">
        <v>1</v>
      </c>
      <c r="F62" s="9"/>
    </row>
    <row r="63" spans="1:6" s="8" customFormat="1" ht="21.6">
      <c r="A63" s="10">
        <v>58</v>
      </c>
      <c r="B63" s="11" t="s">
        <v>100</v>
      </c>
      <c r="C63" s="11" t="s">
        <v>128</v>
      </c>
      <c r="D63" s="12" t="s">
        <v>45</v>
      </c>
      <c r="E63" s="13">
        <v>79</v>
      </c>
      <c r="F63" s="9"/>
    </row>
    <row r="64" spans="1:6" s="8" customFormat="1" ht="21.6">
      <c r="A64" s="10">
        <v>59</v>
      </c>
      <c r="B64" s="11" t="s">
        <v>100</v>
      </c>
      <c r="C64" s="11" t="s">
        <v>129</v>
      </c>
      <c r="D64" s="12" t="s">
        <v>45</v>
      </c>
      <c r="E64" s="13">
        <v>5</v>
      </c>
      <c r="F64" s="9"/>
    </row>
    <row r="65" spans="1:6" s="8" customFormat="1" ht="21.6">
      <c r="A65" s="10">
        <v>60</v>
      </c>
      <c r="B65" s="11" t="s">
        <v>100</v>
      </c>
      <c r="C65" s="11" t="s">
        <v>130</v>
      </c>
      <c r="D65" s="12" t="s">
        <v>45</v>
      </c>
      <c r="E65" s="13">
        <v>2</v>
      </c>
      <c r="F65" s="9"/>
    </row>
    <row r="66" spans="1:6" s="8" customFormat="1" ht="21.6">
      <c r="A66" s="10">
        <v>61</v>
      </c>
      <c r="B66" s="11" t="s">
        <v>100</v>
      </c>
      <c r="C66" s="11" t="s">
        <v>131</v>
      </c>
      <c r="D66" s="12" t="s">
        <v>45</v>
      </c>
      <c r="E66" s="13">
        <v>2</v>
      </c>
      <c r="F66" s="9"/>
    </row>
    <row r="67" spans="1:6" s="8" customFormat="1" ht="21.6">
      <c r="A67" s="10">
        <v>62</v>
      </c>
      <c r="B67" s="11" t="s">
        <v>100</v>
      </c>
      <c r="C67" s="11" t="s">
        <v>132</v>
      </c>
      <c r="D67" s="12" t="s">
        <v>45</v>
      </c>
      <c r="E67" s="13">
        <v>2</v>
      </c>
      <c r="F67" s="9"/>
    </row>
    <row r="68" spans="1:6" s="8" customFormat="1" ht="21.6">
      <c r="A68" s="10">
        <v>63</v>
      </c>
      <c r="B68" s="11" t="s">
        <v>100</v>
      </c>
      <c r="C68" s="11" t="s">
        <v>133</v>
      </c>
      <c r="D68" s="12" t="s">
        <v>45</v>
      </c>
      <c r="E68" s="13">
        <v>4</v>
      </c>
      <c r="F68" s="9"/>
    </row>
    <row r="69" spans="1:6" s="8" customFormat="1" ht="21.6">
      <c r="A69" s="10">
        <v>64</v>
      </c>
      <c r="B69" s="11" t="s">
        <v>100</v>
      </c>
      <c r="C69" s="11" t="s">
        <v>134</v>
      </c>
      <c r="D69" s="12" t="s">
        <v>45</v>
      </c>
      <c r="E69" s="12">
        <v>16</v>
      </c>
      <c r="F69" s="9"/>
    </row>
    <row r="70" spans="1:6" s="8" customFormat="1" ht="21.6">
      <c r="A70" s="10">
        <v>65</v>
      </c>
      <c r="B70" s="11" t="s">
        <v>100</v>
      </c>
      <c r="C70" s="11" t="s">
        <v>135</v>
      </c>
      <c r="D70" s="12" t="s">
        <v>45</v>
      </c>
      <c r="E70" s="13">
        <v>5</v>
      </c>
      <c r="F70" s="9"/>
    </row>
    <row r="71" spans="1:6" s="8" customFormat="1" ht="21.6">
      <c r="A71" s="10">
        <v>66</v>
      </c>
      <c r="B71" s="11" t="s">
        <v>100</v>
      </c>
      <c r="C71" s="11" t="s">
        <v>136</v>
      </c>
      <c r="D71" s="12" t="s">
        <v>45</v>
      </c>
      <c r="E71" s="13">
        <v>212</v>
      </c>
      <c r="F71" s="9"/>
    </row>
    <row r="72" spans="1:6" s="8" customFormat="1" ht="21.6">
      <c r="A72" s="10">
        <v>67</v>
      </c>
      <c r="B72" s="11" t="s">
        <v>100</v>
      </c>
      <c r="C72" s="11" t="s">
        <v>137</v>
      </c>
      <c r="D72" s="12" t="s">
        <v>45</v>
      </c>
      <c r="E72" s="13">
        <v>7</v>
      </c>
      <c r="F72" s="9"/>
    </row>
    <row r="73" spans="1:6" s="8" customFormat="1" ht="21.6">
      <c r="A73" s="10">
        <v>68</v>
      </c>
      <c r="B73" s="11" t="s">
        <v>100</v>
      </c>
      <c r="C73" s="11" t="s">
        <v>138</v>
      </c>
      <c r="D73" s="12" t="s">
        <v>45</v>
      </c>
      <c r="E73" s="13">
        <v>9</v>
      </c>
      <c r="F73" s="9"/>
    </row>
    <row r="74" spans="1:6" s="8" customFormat="1" ht="21.6">
      <c r="A74" s="10">
        <v>69</v>
      </c>
      <c r="B74" s="11" t="s">
        <v>100</v>
      </c>
      <c r="C74" s="11" t="s">
        <v>139</v>
      </c>
      <c r="D74" s="12" t="s">
        <v>45</v>
      </c>
      <c r="E74" s="12">
        <v>41</v>
      </c>
      <c r="F74" s="9"/>
    </row>
    <row r="75" spans="1:6" s="8" customFormat="1" ht="21.6">
      <c r="A75" s="10">
        <v>70</v>
      </c>
      <c r="B75" s="11" t="s">
        <v>100</v>
      </c>
      <c r="C75" s="11" t="s">
        <v>140</v>
      </c>
      <c r="D75" s="12" t="s">
        <v>45</v>
      </c>
      <c r="E75" s="13">
        <v>186</v>
      </c>
      <c r="F75" s="9"/>
    </row>
    <row r="76" spans="1:6" s="8" customFormat="1" ht="21.6">
      <c r="A76" s="10">
        <v>71</v>
      </c>
      <c r="B76" s="11" t="s">
        <v>100</v>
      </c>
      <c r="C76" s="11" t="s">
        <v>141</v>
      </c>
      <c r="D76" s="12" t="s">
        <v>45</v>
      </c>
      <c r="E76" s="13">
        <v>6</v>
      </c>
      <c r="F76" s="9"/>
    </row>
    <row r="77" spans="1:6" s="8" customFormat="1" ht="21.6">
      <c r="A77" s="10">
        <v>72</v>
      </c>
      <c r="B77" s="11" t="s">
        <v>100</v>
      </c>
      <c r="C77" s="11" t="s">
        <v>142</v>
      </c>
      <c r="D77" s="12" t="s">
        <v>45</v>
      </c>
      <c r="E77" s="13">
        <v>14</v>
      </c>
      <c r="F77" s="9"/>
    </row>
    <row r="78" spans="1:6" s="8" customFormat="1" ht="21.6">
      <c r="A78" s="10">
        <v>73</v>
      </c>
      <c r="B78" s="11" t="s">
        <v>100</v>
      </c>
      <c r="C78" s="11" t="s">
        <v>143</v>
      </c>
      <c r="D78" s="12" t="s">
        <v>45</v>
      </c>
      <c r="E78" s="13">
        <v>0</v>
      </c>
      <c r="F78" s="9" t="s">
        <v>144</v>
      </c>
    </row>
    <row r="79" spans="1:6" s="8" customFormat="1" ht="21.6">
      <c r="A79" s="10">
        <v>74</v>
      </c>
      <c r="B79" s="11" t="s">
        <v>100</v>
      </c>
      <c r="C79" s="11" t="s">
        <v>145</v>
      </c>
      <c r="D79" s="12" t="s">
        <v>45</v>
      </c>
      <c r="E79" s="13">
        <v>1</v>
      </c>
      <c r="F79" s="9"/>
    </row>
    <row r="80" spans="1:6" s="8" customFormat="1" ht="21.6">
      <c r="A80" s="10">
        <v>75</v>
      </c>
      <c r="B80" s="11" t="s">
        <v>100</v>
      </c>
      <c r="C80" s="11" t="s">
        <v>146</v>
      </c>
      <c r="D80" s="12" t="s">
        <v>45</v>
      </c>
      <c r="E80" s="13">
        <v>26</v>
      </c>
      <c r="F80" s="9"/>
    </row>
    <row r="81" spans="1:6" s="8" customFormat="1" ht="21.6">
      <c r="A81" s="10">
        <v>76</v>
      </c>
      <c r="B81" s="11" t="s">
        <v>147</v>
      </c>
      <c r="C81" s="11" t="s">
        <v>148</v>
      </c>
      <c r="D81" s="12" t="s">
        <v>45</v>
      </c>
      <c r="E81" s="13">
        <v>6</v>
      </c>
      <c r="F81" s="9"/>
    </row>
    <row r="82" spans="1:6" s="8" customFormat="1" ht="21.6">
      <c r="A82" s="10">
        <v>77</v>
      </c>
      <c r="B82" s="11" t="s">
        <v>147</v>
      </c>
      <c r="C82" s="11" t="s">
        <v>149</v>
      </c>
      <c r="D82" s="12" t="s">
        <v>45</v>
      </c>
      <c r="E82" s="13">
        <v>177</v>
      </c>
      <c r="F82" s="9"/>
    </row>
    <row r="83" spans="1:6" s="8" customFormat="1" ht="21.6">
      <c r="A83" s="10">
        <v>78</v>
      </c>
      <c r="B83" s="11" t="s">
        <v>147</v>
      </c>
      <c r="C83" s="11" t="s">
        <v>150</v>
      </c>
      <c r="D83" s="12" t="s">
        <v>45</v>
      </c>
      <c r="E83" s="13">
        <v>0</v>
      </c>
      <c r="F83" s="9"/>
    </row>
    <row r="84" spans="1:6" s="8" customFormat="1" ht="21.6">
      <c r="A84" s="10">
        <v>79</v>
      </c>
      <c r="B84" s="11" t="s">
        <v>147</v>
      </c>
      <c r="C84" s="11" t="s">
        <v>151</v>
      </c>
      <c r="D84" s="12" t="s">
        <v>45</v>
      </c>
      <c r="E84" s="13">
        <v>4</v>
      </c>
      <c r="F84" s="9"/>
    </row>
    <row r="85" spans="1:6" s="8" customFormat="1" ht="21.6">
      <c r="A85" s="10">
        <v>83</v>
      </c>
      <c r="B85" s="11" t="s">
        <v>147</v>
      </c>
      <c r="C85" s="11" t="s">
        <v>276</v>
      </c>
      <c r="D85" s="12" t="s">
        <v>45</v>
      </c>
      <c r="E85" s="13">
        <v>6</v>
      </c>
      <c r="F85" s="35"/>
    </row>
    <row r="86" spans="1:6" s="8" customFormat="1" ht="21.6">
      <c r="A86" s="10">
        <v>84</v>
      </c>
      <c r="B86" s="11" t="s">
        <v>147</v>
      </c>
      <c r="C86" s="11" t="s">
        <v>153</v>
      </c>
      <c r="D86" s="12" t="s">
        <v>45</v>
      </c>
      <c r="E86" s="13">
        <v>2</v>
      </c>
      <c r="F86" s="9"/>
    </row>
    <row r="87" spans="1:6" s="8" customFormat="1" ht="21.6">
      <c r="A87" s="10">
        <v>85</v>
      </c>
      <c r="B87" s="11" t="s">
        <v>147</v>
      </c>
      <c r="C87" s="11" t="s">
        <v>154</v>
      </c>
      <c r="D87" s="12" t="s">
        <v>45</v>
      </c>
      <c r="E87" s="13">
        <v>0</v>
      </c>
      <c r="F87" s="9"/>
    </row>
    <row r="88" spans="1:6" s="8" customFormat="1" ht="21.6">
      <c r="A88" s="10">
        <v>86</v>
      </c>
      <c r="B88" s="11" t="s">
        <v>147</v>
      </c>
      <c r="C88" s="11" t="s">
        <v>155</v>
      </c>
      <c r="D88" s="12" t="s">
        <v>45</v>
      </c>
      <c r="E88" s="13">
        <v>0</v>
      </c>
      <c r="F88" s="9"/>
    </row>
    <row r="89" spans="1:6" s="8" customFormat="1" ht="21.6">
      <c r="A89" s="10">
        <v>87</v>
      </c>
      <c r="B89" s="11" t="s">
        <v>147</v>
      </c>
      <c r="C89" s="11" t="s">
        <v>156</v>
      </c>
      <c r="D89" s="12" t="s">
        <v>45</v>
      </c>
      <c r="E89" s="13">
        <v>3</v>
      </c>
      <c r="F89" s="9"/>
    </row>
    <row r="90" spans="1:6" s="8" customFormat="1" ht="21.6">
      <c r="A90" s="10">
        <v>88</v>
      </c>
      <c r="B90" s="11" t="s">
        <v>147</v>
      </c>
      <c r="C90" s="11" t="s">
        <v>157</v>
      </c>
      <c r="D90" s="12" t="s">
        <v>45</v>
      </c>
      <c r="E90" s="13">
        <v>2</v>
      </c>
      <c r="F90" s="9"/>
    </row>
    <row r="91" spans="1:6" s="8" customFormat="1" ht="21.6">
      <c r="A91" s="10">
        <v>89</v>
      </c>
      <c r="B91" s="11" t="s">
        <v>147</v>
      </c>
      <c r="C91" s="11" t="s">
        <v>158</v>
      </c>
      <c r="D91" s="12" t="s">
        <v>45</v>
      </c>
      <c r="E91" s="13">
        <v>2</v>
      </c>
      <c r="F91" s="9"/>
    </row>
    <row r="92" spans="1:6" s="8" customFormat="1" ht="21.6">
      <c r="A92" s="10">
        <v>90</v>
      </c>
      <c r="B92" s="11" t="s">
        <v>147</v>
      </c>
      <c r="C92" s="11" t="s">
        <v>159</v>
      </c>
      <c r="D92" s="12" t="s">
        <v>45</v>
      </c>
      <c r="E92" s="13">
        <v>2</v>
      </c>
      <c r="F92" s="9"/>
    </row>
    <row r="93" spans="1:6" s="8" customFormat="1" ht="21.6">
      <c r="A93" s="10">
        <v>91</v>
      </c>
      <c r="B93" s="11" t="s">
        <v>147</v>
      </c>
      <c r="C93" s="11" t="s">
        <v>160</v>
      </c>
      <c r="D93" s="12" t="s">
        <v>45</v>
      </c>
      <c r="E93" s="13">
        <v>2</v>
      </c>
      <c r="F93" s="9"/>
    </row>
    <row r="94" spans="1:6" s="8" customFormat="1" ht="21.6">
      <c r="A94" s="10">
        <v>92</v>
      </c>
      <c r="B94" s="11" t="s">
        <v>147</v>
      </c>
      <c r="C94" s="11" t="s">
        <v>161</v>
      </c>
      <c r="D94" s="12" t="s">
        <v>45</v>
      </c>
      <c r="E94" s="13">
        <v>2</v>
      </c>
      <c r="F94" s="9"/>
    </row>
    <row r="95" spans="1:6" s="8" customFormat="1" ht="21.6">
      <c r="A95" s="10">
        <v>93</v>
      </c>
      <c r="B95" s="11" t="s">
        <v>147</v>
      </c>
      <c r="C95" s="11" t="s">
        <v>162</v>
      </c>
      <c r="D95" s="12" t="s">
        <v>45</v>
      </c>
      <c r="E95" s="13">
        <v>2</v>
      </c>
      <c r="F95" s="9"/>
    </row>
    <row r="96" spans="1:6" s="8" customFormat="1" ht="21.6">
      <c r="A96" s="10">
        <v>94</v>
      </c>
      <c r="B96" s="11" t="s">
        <v>147</v>
      </c>
      <c r="C96" s="11" t="s">
        <v>163</v>
      </c>
      <c r="D96" s="12" t="s">
        <v>45</v>
      </c>
      <c r="E96" s="13">
        <f>1+4</f>
        <v>5</v>
      </c>
      <c r="F96" s="9"/>
    </row>
    <row r="97" spans="1:6" s="8" customFormat="1" ht="21.6">
      <c r="A97" s="10">
        <v>95</v>
      </c>
      <c r="B97" s="11" t="s">
        <v>147</v>
      </c>
      <c r="C97" s="11" t="s">
        <v>164</v>
      </c>
      <c r="D97" s="12" t="s">
        <v>45</v>
      </c>
      <c r="E97" s="13">
        <v>1</v>
      </c>
      <c r="F97" s="9"/>
    </row>
    <row r="98" spans="1:6" s="8" customFormat="1" ht="21.6">
      <c r="A98" s="10">
        <v>96</v>
      </c>
      <c r="B98" s="11" t="s">
        <v>147</v>
      </c>
      <c r="C98" s="11" t="s">
        <v>165</v>
      </c>
      <c r="D98" s="12" t="s">
        <v>45</v>
      </c>
      <c r="E98" s="13">
        <v>7</v>
      </c>
      <c r="F98" s="9"/>
    </row>
    <row r="99" spans="1:6" s="8" customFormat="1" ht="21.6">
      <c r="A99" s="10">
        <v>97</v>
      </c>
      <c r="B99" s="11" t="s">
        <v>147</v>
      </c>
      <c r="C99" s="11" t="s">
        <v>166</v>
      </c>
      <c r="D99" s="12" t="s">
        <v>45</v>
      </c>
      <c r="E99" s="13">
        <v>2</v>
      </c>
      <c r="F99" s="9"/>
    </row>
    <row r="100" spans="1:6" s="8" customFormat="1" ht="21.6">
      <c r="A100" s="10">
        <v>98</v>
      </c>
      <c r="B100" s="11" t="s">
        <v>147</v>
      </c>
      <c r="C100" s="11" t="s">
        <v>167</v>
      </c>
      <c r="D100" s="12" t="s">
        <v>45</v>
      </c>
      <c r="E100" s="13">
        <v>1</v>
      </c>
      <c r="F100" s="9"/>
    </row>
    <row r="101" spans="1:6" s="8" customFormat="1" ht="21.6">
      <c r="A101" s="10">
        <v>99</v>
      </c>
      <c r="B101" s="11" t="s">
        <v>147</v>
      </c>
      <c r="C101" s="11" t="s">
        <v>168</v>
      </c>
      <c r="D101" s="12" t="s">
        <v>45</v>
      </c>
      <c r="E101" s="13">
        <v>5</v>
      </c>
      <c r="F101" s="9"/>
    </row>
    <row r="102" spans="1:6" s="8" customFormat="1" ht="21.6">
      <c r="A102" s="10">
        <v>100</v>
      </c>
      <c r="B102" s="11" t="s">
        <v>147</v>
      </c>
      <c r="C102" s="11" t="s">
        <v>169</v>
      </c>
      <c r="D102" s="12" t="s">
        <v>45</v>
      </c>
      <c r="E102" s="13">
        <v>1</v>
      </c>
      <c r="F102" s="9"/>
    </row>
    <row r="103" spans="1:6" s="8" customFormat="1" ht="21.6">
      <c r="A103" s="10">
        <v>101</v>
      </c>
      <c r="B103" s="11" t="s">
        <v>147</v>
      </c>
      <c r="C103" s="11" t="s">
        <v>170</v>
      </c>
      <c r="D103" s="12" t="s">
        <v>45</v>
      </c>
      <c r="E103" s="13">
        <v>1</v>
      </c>
      <c r="F103" s="9"/>
    </row>
    <row r="104" spans="1:6" s="8" customFormat="1" ht="21.6">
      <c r="A104" s="10">
        <v>102</v>
      </c>
      <c r="B104" s="11" t="s">
        <v>147</v>
      </c>
      <c r="C104" s="11" t="s">
        <v>171</v>
      </c>
      <c r="D104" s="12" t="s">
        <v>45</v>
      </c>
      <c r="E104" s="13">
        <v>2</v>
      </c>
      <c r="F104" s="9"/>
    </row>
    <row r="105" spans="1:6" s="8" customFormat="1" ht="21.6">
      <c r="A105" s="10">
        <v>103</v>
      </c>
      <c r="B105" s="11" t="s">
        <v>147</v>
      </c>
      <c r="C105" s="11" t="s">
        <v>172</v>
      </c>
      <c r="D105" s="12" t="s">
        <v>45</v>
      </c>
      <c r="E105" s="13">
        <v>1</v>
      </c>
      <c r="F105" s="9"/>
    </row>
    <row r="106" spans="1:6" s="8" customFormat="1" ht="21.6">
      <c r="A106" s="10">
        <v>104</v>
      </c>
      <c r="B106" s="11" t="s">
        <v>147</v>
      </c>
      <c r="C106" s="11" t="s">
        <v>173</v>
      </c>
      <c r="D106" s="12" t="s">
        <v>45</v>
      </c>
      <c r="E106" s="13">
        <v>2</v>
      </c>
      <c r="F106" s="9"/>
    </row>
    <row r="107" spans="1:6" s="8" customFormat="1" ht="21.6">
      <c r="A107" s="10">
        <v>105</v>
      </c>
      <c r="B107" s="11" t="s">
        <v>147</v>
      </c>
      <c r="C107" s="11" t="s">
        <v>174</v>
      </c>
      <c r="D107" s="12" t="s">
        <v>45</v>
      </c>
      <c r="E107" s="13">
        <f>3+1</f>
        <v>4</v>
      </c>
      <c r="F107" s="9"/>
    </row>
    <row r="108" spans="1:6" s="8" customFormat="1" ht="21.6">
      <c r="A108" s="10">
        <v>106</v>
      </c>
      <c r="B108" s="11" t="s">
        <v>147</v>
      </c>
      <c r="C108" s="11" t="s">
        <v>175</v>
      </c>
      <c r="D108" s="12" t="s">
        <v>45</v>
      </c>
      <c r="E108" s="13">
        <v>1</v>
      </c>
      <c r="F108" s="9"/>
    </row>
    <row r="109" spans="1:6" s="8" customFormat="1" ht="21.6">
      <c r="A109" s="10">
        <v>107</v>
      </c>
      <c r="B109" s="11" t="s">
        <v>147</v>
      </c>
      <c r="C109" s="11" t="s">
        <v>176</v>
      </c>
      <c r="D109" s="12" t="s">
        <v>45</v>
      </c>
      <c r="E109" s="13">
        <v>11</v>
      </c>
      <c r="F109" s="9"/>
    </row>
    <row r="110" spans="1:6" s="8" customFormat="1" ht="21.6">
      <c r="A110" s="10">
        <v>108</v>
      </c>
      <c r="B110" s="11" t="s">
        <v>147</v>
      </c>
      <c r="C110" s="11" t="s">
        <v>177</v>
      </c>
      <c r="D110" s="12" t="s">
        <v>45</v>
      </c>
      <c r="E110" s="13">
        <v>1</v>
      </c>
      <c r="F110" s="9"/>
    </row>
    <row r="111" spans="1:6" s="8" customFormat="1" ht="21.6">
      <c r="A111" s="10">
        <v>110</v>
      </c>
      <c r="B111" s="11" t="s">
        <v>147</v>
      </c>
      <c r="C111" s="11" t="s">
        <v>179</v>
      </c>
      <c r="D111" s="12" t="s">
        <v>45</v>
      </c>
      <c r="E111" s="13">
        <v>4</v>
      </c>
      <c r="F111" s="9"/>
    </row>
    <row r="112" spans="1:6" s="8" customFormat="1" ht="21.6">
      <c r="A112" s="10">
        <v>111</v>
      </c>
      <c r="B112" s="11" t="s">
        <v>147</v>
      </c>
      <c r="C112" s="11" t="s">
        <v>180</v>
      </c>
      <c r="D112" s="12" t="s">
        <v>45</v>
      </c>
      <c r="E112" s="13">
        <v>4</v>
      </c>
      <c r="F112" s="9"/>
    </row>
    <row r="113" spans="1:6" s="8" customFormat="1" ht="21.6">
      <c r="A113" s="10">
        <v>112</v>
      </c>
      <c r="B113" s="11" t="s">
        <v>147</v>
      </c>
      <c r="C113" s="11" t="s">
        <v>181</v>
      </c>
      <c r="D113" s="12" t="s">
        <v>45</v>
      </c>
      <c r="E113" s="13">
        <v>4</v>
      </c>
      <c r="F113" s="9"/>
    </row>
    <row r="114" spans="1:6" s="8" customFormat="1" ht="21.6">
      <c r="A114" s="10">
        <v>115</v>
      </c>
      <c r="B114" s="11" t="s">
        <v>147</v>
      </c>
      <c r="C114" s="11" t="s">
        <v>184</v>
      </c>
      <c r="D114" s="12" t="s">
        <v>45</v>
      </c>
      <c r="E114" s="13">
        <f>3+4</f>
        <v>7</v>
      </c>
      <c r="F114" s="9"/>
    </row>
    <row r="115" spans="1:6" s="8" customFormat="1" ht="21.6">
      <c r="A115" s="10">
        <v>116</v>
      </c>
      <c r="B115" s="11" t="s">
        <v>147</v>
      </c>
      <c r="C115" s="11" t="s">
        <v>185</v>
      </c>
      <c r="D115" s="12" t="s">
        <v>45</v>
      </c>
      <c r="E115" s="13">
        <v>1</v>
      </c>
      <c r="F115" s="9"/>
    </row>
    <row r="116" spans="1:6" s="8" customFormat="1" ht="21.6">
      <c r="A116" s="10">
        <v>117</v>
      </c>
      <c r="B116" s="11" t="s">
        <v>147</v>
      </c>
      <c r="C116" s="11" t="s">
        <v>186</v>
      </c>
      <c r="D116" s="12" t="s">
        <v>45</v>
      </c>
      <c r="E116" s="13">
        <v>2</v>
      </c>
      <c r="F116" s="9"/>
    </row>
    <row r="117" spans="1:6" s="8" customFormat="1" ht="21.6">
      <c r="A117" s="10">
        <v>118</v>
      </c>
      <c r="B117" s="11" t="s">
        <v>147</v>
      </c>
      <c r="C117" s="11" t="s">
        <v>187</v>
      </c>
      <c r="D117" s="12" t="s">
        <v>45</v>
      </c>
      <c r="E117" s="13">
        <v>2</v>
      </c>
      <c r="F117" s="9"/>
    </row>
    <row r="118" spans="1:6" s="8" customFormat="1" ht="21.6">
      <c r="A118" s="10">
        <v>119</v>
      </c>
      <c r="B118" s="11" t="s">
        <v>147</v>
      </c>
      <c r="C118" s="11" t="s">
        <v>188</v>
      </c>
      <c r="D118" s="12" t="s">
        <v>45</v>
      </c>
      <c r="E118" s="13">
        <v>20</v>
      </c>
      <c r="F118" s="9"/>
    </row>
    <row r="119" spans="1:6" s="8" customFormat="1" ht="21.6">
      <c r="A119" s="10">
        <v>120</v>
      </c>
      <c r="B119" s="11" t="s">
        <v>147</v>
      </c>
      <c r="C119" s="11" t="s">
        <v>189</v>
      </c>
      <c r="D119" s="12" t="s">
        <v>45</v>
      </c>
      <c r="E119" s="13">
        <f>2+1</f>
        <v>3</v>
      </c>
      <c r="F119" s="9"/>
    </row>
    <row r="120" spans="1:6" s="8" customFormat="1" ht="21.6">
      <c r="A120" s="10">
        <v>121</v>
      </c>
      <c r="B120" s="11" t="s">
        <v>147</v>
      </c>
      <c r="C120" s="11" t="s">
        <v>190</v>
      </c>
      <c r="D120" s="12" t="s">
        <v>45</v>
      </c>
      <c r="E120" s="13">
        <v>1</v>
      </c>
      <c r="F120" s="9"/>
    </row>
    <row r="121" spans="1:6" s="8" customFormat="1" ht="21.6">
      <c r="A121" s="10">
        <v>122</v>
      </c>
      <c r="B121" s="11" t="s">
        <v>147</v>
      </c>
      <c r="C121" s="11" t="s">
        <v>191</v>
      </c>
      <c r="D121" s="12" t="s">
        <v>45</v>
      </c>
      <c r="E121" s="13">
        <v>3</v>
      </c>
      <c r="F121" s="9"/>
    </row>
    <row r="122" spans="1:6" s="8" customFormat="1" ht="21.6">
      <c r="A122" s="10">
        <v>123</v>
      </c>
      <c r="B122" s="11" t="s">
        <v>147</v>
      </c>
      <c r="C122" s="11" t="s">
        <v>192</v>
      </c>
      <c r="D122" s="12" t="s">
        <v>45</v>
      </c>
      <c r="E122" s="13">
        <v>2</v>
      </c>
      <c r="F122" s="9"/>
    </row>
    <row r="123" spans="1:6" s="8" customFormat="1" ht="21.6">
      <c r="A123" s="10">
        <v>124</v>
      </c>
      <c r="B123" s="11" t="s">
        <v>147</v>
      </c>
      <c r="C123" s="11" t="s">
        <v>193</v>
      </c>
      <c r="D123" s="12" t="s">
        <v>45</v>
      </c>
      <c r="E123" s="13">
        <v>1</v>
      </c>
      <c r="F123" s="9"/>
    </row>
    <row r="124" spans="1:6" s="8" customFormat="1" ht="21.6">
      <c r="A124" s="10">
        <v>126</v>
      </c>
      <c r="B124" s="11" t="s">
        <v>147</v>
      </c>
      <c r="C124" s="11" t="s">
        <v>195</v>
      </c>
      <c r="D124" s="12" t="s">
        <v>45</v>
      </c>
      <c r="E124" s="13">
        <v>1</v>
      </c>
      <c r="F124" s="9"/>
    </row>
    <row r="125" spans="1:6" s="8" customFormat="1" ht="21.6">
      <c r="A125" s="10">
        <v>128</v>
      </c>
      <c r="B125" s="11" t="s">
        <v>147</v>
      </c>
      <c r="C125" s="11" t="s">
        <v>197</v>
      </c>
      <c r="D125" s="12" t="s">
        <v>45</v>
      </c>
      <c r="E125" s="13">
        <v>1</v>
      </c>
      <c r="F125" s="9"/>
    </row>
    <row r="126" spans="1:6" s="8" customFormat="1" ht="21.6">
      <c r="A126" s="10">
        <v>129</v>
      </c>
      <c r="B126" s="11" t="s">
        <v>147</v>
      </c>
      <c r="C126" s="11" t="s">
        <v>198</v>
      </c>
      <c r="D126" s="12" t="s">
        <v>45</v>
      </c>
      <c r="E126" s="13">
        <v>1</v>
      </c>
      <c r="F126" s="9"/>
    </row>
    <row r="127" spans="1:6" s="8" customFormat="1" ht="21.6">
      <c r="A127" s="10">
        <v>130</v>
      </c>
      <c r="B127" s="11" t="s">
        <v>147</v>
      </c>
      <c r="C127" s="11" t="s">
        <v>199</v>
      </c>
      <c r="D127" s="12" t="s">
        <v>45</v>
      </c>
      <c r="E127" s="13">
        <v>1</v>
      </c>
      <c r="F127" s="9"/>
    </row>
    <row r="128" spans="1:6" s="8" customFormat="1" ht="21.6">
      <c r="A128" s="10">
        <v>131</v>
      </c>
      <c r="B128" s="11" t="s">
        <v>147</v>
      </c>
      <c r="C128" s="11" t="s">
        <v>200</v>
      </c>
      <c r="D128" s="12" t="s">
        <v>45</v>
      </c>
      <c r="E128" s="13">
        <v>2</v>
      </c>
      <c r="F128" s="9"/>
    </row>
    <row r="129" spans="1:6" s="8" customFormat="1" ht="21.6">
      <c r="A129" s="10">
        <v>132</v>
      </c>
      <c r="B129" s="11" t="s">
        <v>147</v>
      </c>
      <c r="C129" s="11" t="s">
        <v>201</v>
      </c>
      <c r="D129" s="12" t="s">
        <v>45</v>
      </c>
      <c r="E129" s="13">
        <v>1</v>
      </c>
      <c r="F129" s="9"/>
    </row>
    <row r="130" spans="1:6" s="8" customFormat="1" ht="21.6">
      <c r="A130" s="10">
        <v>133</v>
      </c>
      <c r="B130" s="11" t="s">
        <v>147</v>
      </c>
      <c r="C130" s="11" t="s">
        <v>202</v>
      </c>
      <c r="D130" s="12" t="s">
        <v>45</v>
      </c>
      <c r="E130" s="13">
        <v>3</v>
      </c>
      <c r="F130" s="9"/>
    </row>
    <row r="131" spans="1:6" s="8" customFormat="1" ht="21.6">
      <c r="A131" s="10">
        <v>134</v>
      </c>
      <c r="B131" s="11" t="s">
        <v>147</v>
      </c>
      <c r="C131" s="11" t="s">
        <v>203</v>
      </c>
      <c r="D131" s="12" t="s">
        <v>45</v>
      </c>
      <c r="E131" s="13">
        <v>1</v>
      </c>
      <c r="F131" s="9"/>
    </row>
    <row r="132" spans="1:6" s="8" customFormat="1" ht="21.6">
      <c r="A132" s="10">
        <v>135</v>
      </c>
      <c r="B132" s="11" t="s">
        <v>147</v>
      </c>
      <c r="C132" s="11" t="s">
        <v>204</v>
      </c>
      <c r="D132" s="12" t="s">
        <v>45</v>
      </c>
      <c r="E132" s="13">
        <v>2</v>
      </c>
      <c r="F132" s="9"/>
    </row>
    <row r="133" spans="1:6" s="8" customFormat="1" ht="21.6">
      <c r="A133" s="10">
        <v>136</v>
      </c>
      <c r="B133" s="11" t="s">
        <v>147</v>
      </c>
      <c r="C133" s="11" t="s">
        <v>205</v>
      </c>
      <c r="D133" s="12" t="s">
        <v>45</v>
      </c>
      <c r="E133" s="13">
        <v>4</v>
      </c>
      <c r="F133" s="9"/>
    </row>
    <row r="134" spans="1:6" s="8" customFormat="1" ht="21.6">
      <c r="A134" s="10">
        <v>137</v>
      </c>
      <c r="B134" s="11" t="s">
        <v>147</v>
      </c>
      <c r="C134" s="11" t="s">
        <v>206</v>
      </c>
      <c r="D134" s="12" t="s">
        <v>45</v>
      </c>
      <c r="E134" s="13">
        <v>2</v>
      </c>
      <c r="F134" s="9"/>
    </row>
    <row r="135" spans="1:6" s="8" customFormat="1" ht="21.6">
      <c r="A135" s="10">
        <v>138</v>
      </c>
      <c r="B135" s="11" t="s">
        <v>147</v>
      </c>
      <c r="C135" s="11" t="s">
        <v>207</v>
      </c>
      <c r="D135" s="12" t="s">
        <v>45</v>
      </c>
      <c r="E135" s="13">
        <v>4</v>
      </c>
      <c r="F135" s="9"/>
    </row>
    <row r="136" spans="1:6" s="8" customFormat="1" ht="21.6">
      <c r="A136" s="10">
        <v>139</v>
      </c>
      <c r="B136" s="11" t="s">
        <v>147</v>
      </c>
      <c r="C136" s="11" t="s">
        <v>208</v>
      </c>
      <c r="D136" s="12" t="s">
        <v>45</v>
      </c>
      <c r="E136" s="13">
        <v>2</v>
      </c>
      <c r="F136" s="9"/>
    </row>
    <row r="137" spans="1:6" s="8" customFormat="1" ht="21.6">
      <c r="A137" s="10">
        <v>140</v>
      </c>
      <c r="B137" s="11" t="s">
        <v>147</v>
      </c>
      <c r="C137" s="11" t="s">
        <v>209</v>
      </c>
      <c r="D137" s="12" t="s">
        <v>45</v>
      </c>
      <c r="E137" s="13">
        <v>1</v>
      </c>
      <c r="F137" s="9"/>
    </row>
    <row r="138" spans="1:6" s="8" customFormat="1" ht="21.6">
      <c r="A138" s="10">
        <v>141</v>
      </c>
      <c r="B138" s="11" t="s">
        <v>147</v>
      </c>
      <c r="C138" s="11" t="s">
        <v>210</v>
      </c>
      <c r="D138" s="12" t="s">
        <v>45</v>
      </c>
      <c r="E138" s="13">
        <v>1</v>
      </c>
      <c r="F138" s="9"/>
    </row>
    <row r="139" spans="1:6" s="8" customFormat="1" ht="21.6">
      <c r="A139" s="10">
        <v>142</v>
      </c>
      <c r="B139" s="11" t="s">
        <v>147</v>
      </c>
      <c r="C139" s="11" t="s">
        <v>211</v>
      </c>
      <c r="D139" s="12" t="s">
        <v>45</v>
      </c>
      <c r="E139" s="13">
        <v>1</v>
      </c>
      <c r="F139" s="9"/>
    </row>
    <row r="140" spans="1:6" s="8" customFormat="1" ht="21.6">
      <c r="A140" s="10">
        <v>143</v>
      </c>
      <c r="B140" s="11" t="s">
        <v>147</v>
      </c>
      <c r="C140" s="11" t="s">
        <v>212</v>
      </c>
      <c r="D140" s="12" t="s">
        <v>45</v>
      </c>
      <c r="E140" s="13">
        <v>3</v>
      </c>
      <c r="F140" s="9"/>
    </row>
    <row r="141" spans="1:6" s="8" customFormat="1" ht="21.6">
      <c r="A141" s="10">
        <v>144</v>
      </c>
      <c r="B141" s="11" t="s">
        <v>147</v>
      </c>
      <c r="C141" s="11" t="s">
        <v>213</v>
      </c>
      <c r="D141" s="12" t="s">
        <v>45</v>
      </c>
      <c r="E141" s="13">
        <v>1</v>
      </c>
      <c r="F141" s="9"/>
    </row>
    <row r="142" spans="1:6" s="8" customFormat="1" ht="21.6">
      <c r="A142" s="10">
        <v>147</v>
      </c>
      <c r="B142" s="11" t="s">
        <v>147</v>
      </c>
      <c r="C142" s="11" t="s">
        <v>216</v>
      </c>
      <c r="D142" s="12" t="s">
        <v>45</v>
      </c>
      <c r="E142" s="13">
        <f>1+1</f>
        <v>2</v>
      </c>
      <c r="F142" s="9"/>
    </row>
    <row r="143" spans="1:6" s="8" customFormat="1" ht="21.6">
      <c r="A143" s="10">
        <v>148</v>
      </c>
      <c r="B143" s="11" t="s">
        <v>147</v>
      </c>
      <c r="C143" s="11" t="s">
        <v>217</v>
      </c>
      <c r="D143" s="12" t="s">
        <v>45</v>
      </c>
      <c r="E143" s="13">
        <v>2</v>
      </c>
      <c r="F143" s="9"/>
    </row>
    <row r="144" spans="1:6" s="8" customFormat="1" ht="21.6">
      <c r="A144" s="10">
        <v>149</v>
      </c>
      <c r="B144" s="11" t="s">
        <v>147</v>
      </c>
      <c r="C144" s="11" t="s">
        <v>218</v>
      </c>
      <c r="D144" s="12" t="s">
        <v>45</v>
      </c>
      <c r="E144" s="13">
        <v>2</v>
      </c>
      <c r="F144" s="9"/>
    </row>
    <row r="145" spans="1:6" s="8" customFormat="1" ht="21.6">
      <c r="A145" s="10">
        <v>150</v>
      </c>
      <c r="B145" s="11" t="s">
        <v>147</v>
      </c>
      <c r="C145" s="11" t="s">
        <v>219</v>
      </c>
      <c r="D145" s="12" t="s">
        <v>45</v>
      </c>
      <c r="E145" s="13">
        <v>1</v>
      </c>
      <c r="F145" s="9"/>
    </row>
    <row r="146" spans="1:6" s="8" customFormat="1" ht="21.6">
      <c r="A146" s="10">
        <v>151</v>
      </c>
      <c r="B146" s="11" t="s">
        <v>147</v>
      </c>
      <c r="C146" s="11" t="s">
        <v>220</v>
      </c>
      <c r="D146" s="12" t="s">
        <v>45</v>
      </c>
      <c r="E146" s="13">
        <v>1</v>
      </c>
      <c r="F146" s="9"/>
    </row>
    <row r="147" spans="1:6" s="8" customFormat="1" ht="21.6">
      <c r="A147" s="10">
        <v>152</v>
      </c>
      <c r="B147" s="11" t="s">
        <v>147</v>
      </c>
      <c r="C147" s="11" t="s">
        <v>221</v>
      </c>
      <c r="D147" s="12" t="s">
        <v>45</v>
      </c>
      <c r="E147" s="13">
        <v>2</v>
      </c>
      <c r="F147" s="9"/>
    </row>
    <row r="148" spans="1:6" s="8" customFormat="1" ht="21.6">
      <c r="A148" s="10">
        <v>153</v>
      </c>
      <c r="B148" s="11" t="s">
        <v>147</v>
      </c>
      <c r="C148" s="11" t="s">
        <v>222</v>
      </c>
      <c r="D148" s="12" t="s">
        <v>45</v>
      </c>
      <c r="E148" s="13">
        <v>1</v>
      </c>
      <c r="F148" s="9"/>
    </row>
    <row r="149" spans="1:6" s="8" customFormat="1" ht="21.6">
      <c r="A149" s="10">
        <v>154</v>
      </c>
      <c r="B149" s="11" t="s">
        <v>223</v>
      </c>
      <c r="C149" s="11" t="s">
        <v>224</v>
      </c>
      <c r="D149" s="12" t="s">
        <v>59</v>
      </c>
      <c r="E149" s="12">
        <v>1</v>
      </c>
      <c r="F149" s="9"/>
    </row>
    <row r="150" spans="1:6" s="8" customFormat="1" ht="21.6">
      <c r="A150" s="10">
        <v>155</v>
      </c>
      <c r="B150" s="11" t="s">
        <v>225</v>
      </c>
      <c r="C150" s="11" t="s">
        <v>226</v>
      </c>
      <c r="D150" s="12" t="s">
        <v>59</v>
      </c>
      <c r="E150" s="12">
        <v>1</v>
      </c>
      <c r="F150" s="9"/>
    </row>
    <row r="151" spans="1:6" s="8" customFormat="1" ht="43.2">
      <c r="A151" s="10">
        <v>156</v>
      </c>
      <c r="B151" s="11" t="s">
        <v>227</v>
      </c>
      <c r="C151" s="11" t="s">
        <v>228</v>
      </c>
      <c r="D151" s="12" t="s">
        <v>59</v>
      </c>
      <c r="E151" s="12">
        <v>1</v>
      </c>
      <c r="F151" s="9"/>
    </row>
    <row r="152" spans="1:6" s="8" customFormat="1" ht="12" thickBot="1">
      <c r="A152" s="14">
        <v>157</v>
      </c>
      <c r="B152" s="15" t="s">
        <v>229</v>
      </c>
      <c r="C152" s="15"/>
      <c r="D152" s="16" t="s">
        <v>59</v>
      </c>
      <c r="E152" s="16">
        <v>1</v>
      </c>
      <c r="F152" s="17"/>
    </row>
    <row r="153" spans="1:6" s="8" customFormat="1">
      <c r="E153" s="37"/>
    </row>
  </sheetData>
  <autoFilter ref="A5:E152" xr:uid="{00000000-0009-0000-0000-000001000000}"/>
  <mergeCells count="9">
    <mergeCell ref="F3:F5"/>
    <mergeCell ref="A1:E1"/>
    <mergeCell ref="A2:D2"/>
    <mergeCell ref="A6:E6"/>
    <mergeCell ref="A3:A5"/>
    <mergeCell ref="B3:B5"/>
    <mergeCell ref="C3:C5"/>
    <mergeCell ref="D3:D5"/>
    <mergeCell ref="E3:E5"/>
  </mergeCells>
  <phoneticPr fontId="8" type="noConversion"/>
  <printOptions horizontalCentered="1"/>
  <pageMargins left="0.19975000000000001" right="0.19975000000000001" top="0.79166666666666696" bottom="0" header="0.79166666666666696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0"/>
  <sheetViews>
    <sheetView showGridLines="0" workbookViewId="0">
      <selection activeCell="E3" sqref="E3:E5"/>
    </sheetView>
  </sheetViews>
  <sheetFormatPr defaultColWidth="9" defaultRowHeight="11.4"/>
  <cols>
    <col min="1" max="1" width="7" customWidth="1"/>
    <col min="2" max="2" width="34.875" customWidth="1"/>
    <col min="3" max="3" width="55.125" customWidth="1"/>
    <col min="4" max="4" width="8.5" customWidth="1"/>
    <col min="5" max="5" width="17" customWidth="1"/>
    <col min="6" max="6" width="17" style="1" customWidth="1"/>
    <col min="7" max="9" width="17" customWidth="1"/>
  </cols>
  <sheetData>
    <row r="1" spans="1:6" ht="30.6">
      <c r="A1" s="19" t="s">
        <v>0</v>
      </c>
      <c r="B1" s="19"/>
      <c r="C1" s="19"/>
      <c r="D1" s="19"/>
      <c r="E1" s="20"/>
    </row>
    <row r="2" spans="1:6" ht="12.6">
      <c r="A2" s="21" t="s">
        <v>1</v>
      </c>
      <c r="B2" s="21"/>
      <c r="C2" s="21"/>
      <c r="D2" s="21"/>
      <c r="E2" s="2"/>
    </row>
    <row r="3" spans="1:6">
      <c r="A3" s="22" t="s">
        <v>2</v>
      </c>
      <c r="B3" s="24" t="s">
        <v>3</v>
      </c>
      <c r="C3" s="24" t="s">
        <v>4</v>
      </c>
      <c r="D3" s="24" t="s">
        <v>5</v>
      </c>
      <c r="E3" s="33" t="s">
        <v>317</v>
      </c>
      <c r="F3" s="55" t="s">
        <v>318</v>
      </c>
    </row>
    <row r="4" spans="1:6">
      <c r="A4" s="23"/>
      <c r="B4" s="25"/>
      <c r="C4" s="25"/>
      <c r="D4" s="25"/>
      <c r="E4" s="32"/>
      <c r="F4" s="56"/>
    </row>
    <row r="5" spans="1:6">
      <c r="A5" s="23"/>
      <c r="B5" s="25"/>
      <c r="C5" s="25"/>
      <c r="D5" s="25"/>
      <c r="E5" s="32"/>
      <c r="F5" s="57"/>
    </row>
    <row r="6" spans="1:6">
      <c r="A6" s="47" t="s">
        <v>230</v>
      </c>
      <c r="B6" s="48"/>
      <c r="C6" s="48"/>
      <c r="D6" s="48"/>
      <c r="E6" s="51"/>
      <c r="F6" s="3"/>
    </row>
    <row r="7" spans="1:6" ht="64.8">
      <c r="A7" s="4">
        <v>1</v>
      </c>
      <c r="B7" s="5" t="s">
        <v>64</v>
      </c>
      <c r="C7" s="5" t="s">
        <v>65</v>
      </c>
      <c r="D7" s="6" t="s">
        <v>66</v>
      </c>
      <c r="E7" s="7">
        <v>803</v>
      </c>
      <c r="F7" s="3"/>
    </row>
    <row r="8" spans="1:6" ht="64.8">
      <c r="A8" s="4">
        <v>2</v>
      </c>
      <c r="B8" s="5" t="s">
        <v>67</v>
      </c>
      <c r="C8" s="5" t="s">
        <v>68</v>
      </c>
      <c r="D8" s="6" t="s">
        <v>66</v>
      </c>
      <c r="E8" s="7">
        <v>245</v>
      </c>
      <c r="F8" s="3"/>
    </row>
    <row r="9" spans="1:6" ht="64.8">
      <c r="A9" s="4">
        <v>3</v>
      </c>
      <c r="B9" s="5" t="s">
        <v>69</v>
      </c>
      <c r="C9" s="5" t="s">
        <v>70</v>
      </c>
      <c r="D9" s="6" t="s">
        <v>66</v>
      </c>
      <c r="E9" s="7">
        <v>731</v>
      </c>
      <c r="F9" s="3"/>
    </row>
    <row r="10" spans="1:6" ht="64.8">
      <c r="A10" s="4">
        <v>4</v>
      </c>
      <c r="B10" s="5" t="s">
        <v>71</v>
      </c>
      <c r="C10" s="5" t="s">
        <v>72</v>
      </c>
      <c r="D10" s="6" t="s">
        <v>66</v>
      </c>
      <c r="E10" s="7">
        <v>40.200000000000003</v>
      </c>
      <c r="F10" s="3"/>
    </row>
    <row r="11" spans="1:6" ht="64.8">
      <c r="A11" s="4">
        <v>5</v>
      </c>
      <c r="B11" s="5" t="s">
        <v>231</v>
      </c>
      <c r="C11" s="5" t="s">
        <v>232</v>
      </c>
      <c r="D11" s="6" t="s">
        <v>66</v>
      </c>
      <c r="E11" s="7">
        <v>117</v>
      </c>
      <c r="F11" s="3"/>
    </row>
    <row r="12" spans="1:6" ht="64.8">
      <c r="A12" s="4">
        <v>6</v>
      </c>
      <c r="B12" s="5" t="s">
        <v>277</v>
      </c>
      <c r="C12" s="5" t="s">
        <v>278</v>
      </c>
      <c r="D12" s="5" t="s">
        <v>66</v>
      </c>
      <c r="E12" s="7">
        <v>284</v>
      </c>
      <c r="F12" s="3"/>
    </row>
    <row r="13" spans="1:6" ht="32.4">
      <c r="A13" s="4">
        <v>7</v>
      </c>
      <c r="B13" s="5" t="s">
        <v>77</v>
      </c>
      <c r="C13" s="5" t="s">
        <v>78</v>
      </c>
      <c r="D13" s="6" t="s">
        <v>66</v>
      </c>
      <c r="E13" s="7">
        <v>33</v>
      </c>
      <c r="F13" s="3"/>
    </row>
    <row r="14" spans="1:6">
      <c r="A14" s="4">
        <v>8</v>
      </c>
      <c r="B14" s="5" t="s">
        <v>75</v>
      </c>
      <c r="C14" s="5"/>
      <c r="D14" s="6" t="s">
        <v>76</v>
      </c>
      <c r="E14" s="7">
        <v>19</v>
      </c>
      <c r="F14" s="3"/>
    </row>
    <row r="15" spans="1:6">
      <c r="A15" s="4">
        <v>9</v>
      </c>
      <c r="B15" s="5" t="s">
        <v>233</v>
      </c>
      <c r="C15" s="5" t="s">
        <v>234</v>
      </c>
      <c r="D15" s="6" t="s">
        <v>45</v>
      </c>
      <c r="E15" s="7">
        <v>2</v>
      </c>
      <c r="F15" s="3"/>
    </row>
    <row r="16" spans="1:6">
      <c r="A16" s="4">
        <v>10</v>
      </c>
      <c r="B16" s="5" t="s">
        <v>233</v>
      </c>
      <c r="C16" s="5" t="s">
        <v>235</v>
      </c>
      <c r="D16" s="6" t="s">
        <v>45</v>
      </c>
      <c r="E16" s="7">
        <v>2</v>
      </c>
      <c r="F16" s="3"/>
    </row>
    <row r="17" spans="1:6">
      <c r="A17" s="4">
        <v>11</v>
      </c>
      <c r="B17" s="5" t="s">
        <v>233</v>
      </c>
      <c r="C17" s="5" t="s">
        <v>236</v>
      </c>
      <c r="D17" s="6" t="s">
        <v>45</v>
      </c>
      <c r="E17" s="7">
        <v>2</v>
      </c>
      <c r="F17" s="3"/>
    </row>
    <row r="18" spans="1:6">
      <c r="A18" s="4">
        <v>12</v>
      </c>
      <c r="B18" s="5" t="s">
        <v>233</v>
      </c>
      <c r="C18" s="5" t="s">
        <v>237</v>
      </c>
      <c r="D18" s="6" t="s">
        <v>45</v>
      </c>
      <c r="E18" s="7">
        <v>1</v>
      </c>
      <c r="F18" s="3"/>
    </row>
    <row r="19" spans="1:6">
      <c r="A19" s="4">
        <v>13</v>
      </c>
      <c r="B19" s="5" t="s">
        <v>233</v>
      </c>
      <c r="C19" s="5" t="s">
        <v>96</v>
      </c>
      <c r="D19" s="6" t="s">
        <v>45</v>
      </c>
      <c r="E19" s="7">
        <v>1</v>
      </c>
      <c r="F19" s="3"/>
    </row>
    <row r="20" spans="1:6">
      <c r="A20" s="4">
        <v>14</v>
      </c>
      <c r="B20" s="5" t="s">
        <v>233</v>
      </c>
      <c r="C20" s="5" t="s">
        <v>238</v>
      </c>
      <c r="D20" s="6" t="s">
        <v>45</v>
      </c>
      <c r="E20" s="7">
        <v>1</v>
      </c>
      <c r="F20" s="3"/>
    </row>
    <row r="21" spans="1:6">
      <c r="A21" s="4">
        <v>15</v>
      </c>
      <c r="B21" s="5" t="s">
        <v>233</v>
      </c>
      <c r="C21" s="5" t="s">
        <v>98</v>
      </c>
      <c r="D21" s="6" t="s">
        <v>45</v>
      </c>
      <c r="E21" s="7">
        <v>2</v>
      </c>
      <c r="F21" s="3"/>
    </row>
    <row r="22" spans="1:6">
      <c r="A22" s="4">
        <v>16</v>
      </c>
      <c r="B22" s="5" t="s">
        <v>233</v>
      </c>
      <c r="C22" s="5" t="s">
        <v>239</v>
      </c>
      <c r="D22" s="6" t="s">
        <v>45</v>
      </c>
      <c r="E22" s="7">
        <v>1</v>
      </c>
      <c r="F22" s="3"/>
    </row>
    <row r="23" spans="1:6">
      <c r="A23" s="4">
        <v>17</v>
      </c>
      <c r="B23" s="5" t="s">
        <v>233</v>
      </c>
      <c r="C23" s="5" t="s">
        <v>240</v>
      </c>
      <c r="D23" s="6" t="s">
        <v>45</v>
      </c>
      <c r="E23" s="7">
        <v>1</v>
      </c>
      <c r="F23" s="3"/>
    </row>
    <row r="24" spans="1:6">
      <c r="A24" s="4">
        <v>18</v>
      </c>
      <c r="B24" s="5" t="s">
        <v>233</v>
      </c>
      <c r="C24" s="5" t="s">
        <v>99</v>
      </c>
      <c r="D24" s="6" t="s">
        <v>45</v>
      </c>
      <c r="E24" s="7">
        <v>1</v>
      </c>
      <c r="F24" s="3"/>
    </row>
    <row r="25" spans="1:6">
      <c r="A25" s="4">
        <v>19</v>
      </c>
      <c r="B25" s="5" t="s">
        <v>241</v>
      </c>
      <c r="C25" s="5" t="s">
        <v>234</v>
      </c>
      <c r="D25" s="6" t="s">
        <v>45</v>
      </c>
      <c r="E25" s="7">
        <v>1</v>
      </c>
      <c r="F25" s="3"/>
    </row>
    <row r="26" spans="1:6">
      <c r="A26" s="4">
        <v>20</v>
      </c>
      <c r="B26" s="5" t="s">
        <v>241</v>
      </c>
      <c r="C26" s="5" t="s">
        <v>96</v>
      </c>
      <c r="D26" s="6" t="s">
        <v>45</v>
      </c>
      <c r="E26" s="7">
        <v>1</v>
      </c>
      <c r="F26" s="3"/>
    </row>
    <row r="27" spans="1:6">
      <c r="A27" s="4">
        <v>21</v>
      </c>
      <c r="B27" s="5" t="s">
        <v>241</v>
      </c>
      <c r="C27" s="5" t="s">
        <v>98</v>
      </c>
      <c r="D27" s="6" t="s">
        <v>45</v>
      </c>
      <c r="E27" s="7">
        <v>1</v>
      </c>
      <c r="F27" s="3"/>
    </row>
    <row r="28" spans="1:6">
      <c r="A28" s="4">
        <v>22</v>
      </c>
      <c r="B28" s="5" t="s">
        <v>241</v>
      </c>
      <c r="C28" s="5" t="s">
        <v>99</v>
      </c>
      <c r="D28" s="6" t="s">
        <v>45</v>
      </c>
      <c r="E28" s="7">
        <v>1</v>
      </c>
      <c r="F28" s="3"/>
    </row>
    <row r="29" spans="1:6">
      <c r="A29" s="39">
        <v>23</v>
      </c>
      <c r="B29" s="40" t="s">
        <v>279</v>
      </c>
      <c r="C29" s="40" t="s">
        <v>280</v>
      </c>
      <c r="D29" s="41" t="s">
        <v>45</v>
      </c>
      <c r="E29" s="7">
        <v>1</v>
      </c>
      <c r="F29" s="3"/>
    </row>
    <row r="30" spans="1:6">
      <c r="A30" s="39">
        <v>24</v>
      </c>
      <c r="B30" s="40" t="s">
        <v>279</v>
      </c>
      <c r="C30" s="40" t="s">
        <v>281</v>
      </c>
      <c r="D30" s="41" t="s">
        <v>45</v>
      </c>
      <c r="E30" s="7">
        <v>1</v>
      </c>
      <c r="F30" s="3"/>
    </row>
    <row r="31" spans="1:6">
      <c r="A31" s="4">
        <v>25</v>
      </c>
      <c r="B31" s="5" t="s">
        <v>100</v>
      </c>
      <c r="C31" s="5" t="s">
        <v>242</v>
      </c>
      <c r="D31" s="6" t="s">
        <v>45</v>
      </c>
      <c r="E31" s="7">
        <v>9</v>
      </c>
      <c r="F31" s="3"/>
    </row>
    <row r="32" spans="1:6" ht="21.6">
      <c r="A32" s="4">
        <v>26</v>
      </c>
      <c r="B32" s="5" t="s">
        <v>100</v>
      </c>
      <c r="C32" s="5" t="s">
        <v>106</v>
      </c>
      <c r="D32" s="6" t="s">
        <v>45</v>
      </c>
      <c r="E32" s="7">
        <v>2</v>
      </c>
      <c r="F32" s="3"/>
    </row>
    <row r="33" spans="1:6" ht="21.6">
      <c r="A33" s="4">
        <v>27</v>
      </c>
      <c r="B33" s="5" t="s">
        <v>100</v>
      </c>
      <c r="C33" s="5" t="s">
        <v>243</v>
      </c>
      <c r="D33" s="6" t="s">
        <v>45</v>
      </c>
      <c r="E33" s="7">
        <v>1</v>
      </c>
      <c r="F33" s="3"/>
    </row>
    <row r="34" spans="1:6" ht="21.6">
      <c r="A34" s="4">
        <v>28</v>
      </c>
      <c r="B34" s="5" t="s">
        <v>100</v>
      </c>
      <c r="C34" s="5" t="s">
        <v>108</v>
      </c>
      <c r="D34" s="6" t="s">
        <v>45</v>
      </c>
      <c r="E34" s="7">
        <v>4</v>
      </c>
      <c r="F34" s="3"/>
    </row>
    <row r="35" spans="1:6" ht="21.6">
      <c r="A35" s="4">
        <v>29</v>
      </c>
      <c r="B35" s="5" t="s">
        <v>100</v>
      </c>
      <c r="C35" s="5" t="s">
        <v>119</v>
      </c>
      <c r="D35" s="6" t="s">
        <v>45</v>
      </c>
      <c r="E35" s="7">
        <v>9</v>
      </c>
      <c r="F35" s="3"/>
    </row>
    <row r="36" spans="1:6" ht="21.6">
      <c r="A36" s="4">
        <v>30</v>
      </c>
      <c r="B36" s="5" t="s">
        <v>100</v>
      </c>
      <c r="C36" s="5" t="s">
        <v>244</v>
      </c>
      <c r="D36" s="6" t="s">
        <v>45</v>
      </c>
      <c r="E36" s="7">
        <v>4</v>
      </c>
      <c r="F36" s="3"/>
    </row>
    <row r="37" spans="1:6" ht="21.6">
      <c r="A37" s="4">
        <v>31</v>
      </c>
      <c r="B37" s="5" t="s">
        <v>100</v>
      </c>
      <c r="C37" s="5" t="s">
        <v>245</v>
      </c>
      <c r="D37" s="6" t="s">
        <v>45</v>
      </c>
      <c r="E37" s="7">
        <v>2</v>
      </c>
      <c r="F37" s="3"/>
    </row>
    <row r="38" spans="1:6" ht="21.6">
      <c r="A38" s="4">
        <v>32</v>
      </c>
      <c r="B38" s="5" t="s">
        <v>100</v>
      </c>
      <c r="C38" s="5" t="s">
        <v>246</v>
      </c>
      <c r="D38" s="6" t="s">
        <v>45</v>
      </c>
      <c r="E38" s="7">
        <v>1</v>
      </c>
      <c r="F38" s="3"/>
    </row>
    <row r="39" spans="1:6" ht="21.6">
      <c r="A39" s="4">
        <v>33</v>
      </c>
      <c r="B39" s="5" t="s">
        <v>100</v>
      </c>
      <c r="C39" s="5" t="s">
        <v>120</v>
      </c>
      <c r="D39" s="6" t="s">
        <v>45</v>
      </c>
      <c r="E39" s="7">
        <v>3</v>
      </c>
      <c r="F39" s="3"/>
    </row>
    <row r="40" spans="1:6" ht="21.6">
      <c r="A40" s="4">
        <v>34</v>
      </c>
      <c r="B40" s="5" t="s">
        <v>100</v>
      </c>
      <c r="C40" s="5" t="s">
        <v>122</v>
      </c>
      <c r="D40" s="6" t="s">
        <v>45</v>
      </c>
      <c r="E40" s="7">
        <v>4</v>
      </c>
      <c r="F40" s="3"/>
    </row>
    <row r="41" spans="1:6" ht="21.6">
      <c r="A41" s="4">
        <v>35</v>
      </c>
      <c r="B41" s="5" t="s">
        <v>100</v>
      </c>
      <c r="C41" s="5" t="s">
        <v>247</v>
      </c>
      <c r="D41" s="6" t="s">
        <v>45</v>
      </c>
      <c r="E41" s="7">
        <v>1</v>
      </c>
      <c r="F41" s="3"/>
    </row>
    <row r="42" spans="1:6" ht="21.6">
      <c r="A42" s="4">
        <v>36</v>
      </c>
      <c r="B42" s="5" t="s">
        <v>100</v>
      </c>
      <c r="C42" s="5" t="s">
        <v>248</v>
      </c>
      <c r="D42" s="6" t="s">
        <v>45</v>
      </c>
      <c r="E42" s="7">
        <v>2</v>
      </c>
      <c r="F42" s="3"/>
    </row>
    <row r="43" spans="1:6" ht="21.6">
      <c r="A43" s="4">
        <v>37</v>
      </c>
      <c r="B43" s="5" t="s">
        <v>100</v>
      </c>
      <c r="C43" s="5" t="s">
        <v>249</v>
      </c>
      <c r="D43" s="6" t="s">
        <v>45</v>
      </c>
      <c r="E43" s="7">
        <v>1</v>
      </c>
      <c r="F43" s="3"/>
    </row>
    <row r="44" spans="1:6" ht="21.6">
      <c r="A44" s="4">
        <v>38</v>
      </c>
      <c r="B44" s="5" t="s">
        <v>100</v>
      </c>
      <c r="C44" s="5" t="s">
        <v>250</v>
      </c>
      <c r="D44" s="6" t="s">
        <v>45</v>
      </c>
      <c r="E44" s="7">
        <v>3</v>
      </c>
      <c r="F44" s="3"/>
    </row>
    <row r="45" spans="1:6" ht="21.6">
      <c r="A45" s="4">
        <v>39</v>
      </c>
      <c r="B45" s="5" t="s">
        <v>100</v>
      </c>
      <c r="C45" s="5" t="s">
        <v>251</v>
      </c>
      <c r="D45" s="6" t="s">
        <v>45</v>
      </c>
      <c r="E45" s="7">
        <v>1</v>
      </c>
      <c r="F45" s="3"/>
    </row>
    <row r="46" spans="1:6" ht="21.6">
      <c r="A46" s="4">
        <v>40</v>
      </c>
      <c r="B46" s="5" t="s">
        <v>100</v>
      </c>
      <c r="C46" s="5" t="s">
        <v>252</v>
      </c>
      <c r="D46" s="6" t="s">
        <v>45</v>
      </c>
      <c r="E46" s="7">
        <v>4</v>
      </c>
      <c r="F46" s="3"/>
    </row>
    <row r="47" spans="1:6" ht="21.6">
      <c r="A47" s="4">
        <v>41</v>
      </c>
      <c r="B47" s="5" t="s">
        <v>100</v>
      </c>
      <c r="C47" s="5" t="s">
        <v>123</v>
      </c>
      <c r="D47" s="6" t="s">
        <v>45</v>
      </c>
      <c r="E47" s="7">
        <v>1</v>
      </c>
      <c r="F47" s="3"/>
    </row>
    <row r="48" spans="1:6" ht="21.6">
      <c r="A48" s="4">
        <v>42</v>
      </c>
      <c r="B48" s="5" t="s">
        <v>100</v>
      </c>
      <c r="C48" s="5" t="s">
        <v>124</v>
      </c>
      <c r="D48" s="6" t="s">
        <v>45</v>
      </c>
      <c r="E48" s="7">
        <v>2</v>
      </c>
      <c r="F48" s="3"/>
    </row>
    <row r="49" spans="1:6" ht="21.6">
      <c r="A49" s="4">
        <v>43</v>
      </c>
      <c r="B49" s="5" t="s">
        <v>100</v>
      </c>
      <c r="C49" s="5" t="s">
        <v>253</v>
      </c>
      <c r="D49" s="6" t="s">
        <v>45</v>
      </c>
      <c r="E49" s="7">
        <v>3</v>
      </c>
      <c r="F49" s="3"/>
    </row>
    <row r="50" spans="1:6" ht="21.6">
      <c r="A50" s="4">
        <v>44</v>
      </c>
      <c r="B50" s="5" t="s">
        <v>100</v>
      </c>
      <c r="C50" s="5" t="s">
        <v>125</v>
      </c>
      <c r="D50" s="6" t="s">
        <v>45</v>
      </c>
      <c r="E50" s="7">
        <v>1</v>
      </c>
      <c r="F50" s="3"/>
    </row>
    <row r="51" spans="1:6" ht="21.6">
      <c r="A51" s="4">
        <v>46</v>
      </c>
      <c r="B51" s="5" t="s">
        <v>100</v>
      </c>
      <c r="C51" s="5" t="s">
        <v>127</v>
      </c>
      <c r="D51" s="6" t="s">
        <v>45</v>
      </c>
      <c r="E51" s="7">
        <v>1</v>
      </c>
      <c r="F51" s="3"/>
    </row>
    <row r="52" spans="1:6" ht="21.6">
      <c r="A52" s="4">
        <v>49</v>
      </c>
      <c r="B52" s="5" t="s">
        <v>100</v>
      </c>
      <c r="C52" s="5" t="s">
        <v>143</v>
      </c>
      <c r="D52" s="6" t="s">
        <v>45</v>
      </c>
      <c r="E52" s="7">
        <v>2</v>
      </c>
      <c r="F52" s="3"/>
    </row>
    <row r="53" spans="1:6" ht="21.6">
      <c r="A53" s="4">
        <v>50</v>
      </c>
      <c r="B53" s="5" t="s">
        <v>282</v>
      </c>
      <c r="C53" s="5" t="s">
        <v>283</v>
      </c>
      <c r="D53" s="6" t="s">
        <v>66</v>
      </c>
      <c r="E53" s="7">
        <v>3.1</v>
      </c>
      <c r="F53" s="3"/>
    </row>
    <row r="54" spans="1:6" ht="21.6">
      <c r="A54" s="4">
        <v>51</v>
      </c>
      <c r="B54" s="5" t="s">
        <v>254</v>
      </c>
      <c r="C54" s="5" t="s">
        <v>255</v>
      </c>
      <c r="D54" s="6" t="s">
        <v>45</v>
      </c>
      <c r="E54" s="7">
        <v>1</v>
      </c>
      <c r="F54" s="3"/>
    </row>
    <row r="55" spans="1:6" ht="21.6">
      <c r="A55" s="4">
        <v>52</v>
      </c>
      <c r="B55" s="5" t="s">
        <v>147</v>
      </c>
      <c r="C55" s="5" t="s">
        <v>149</v>
      </c>
      <c r="D55" s="6" t="s">
        <v>45</v>
      </c>
      <c r="E55" s="7">
        <v>9</v>
      </c>
      <c r="F55" s="34" t="s">
        <v>256</v>
      </c>
    </row>
    <row r="56" spans="1:6" ht="21.6">
      <c r="A56" s="4">
        <v>53</v>
      </c>
      <c r="B56" s="5" t="s">
        <v>147</v>
      </c>
      <c r="C56" s="5" t="s">
        <v>150</v>
      </c>
      <c r="D56" s="6" t="s">
        <v>45</v>
      </c>
      <c r="E56" s="7">
        <v>4</v>
      </c>
      <c r="F56" s="34"/>
    </row>
    <row r="57" spans="1:6" ht="21.6">
      <c r="A57" s="4">
        <v>54</v>
      </c>
      <c r="B57" s="5" t="s">
        <v>147</v>
      </c>
      <c r="C57" s="5" t="s">
        <v>151</v>
      </c>
      <c r="D57" s="6" t="s">
        <v>45</v>
      </c>
      <c r="E57" s="7">
        <v>9</v>
      </c>
      <c r="F57" s="34"/>
    </row>
    <row r="58" spans="1:6" ht="21.6">
      <c r="A58" s="4">
        <v>55</v>
      </c>
      <c r="B58" s="5" t="s">
        <v>147</v>
      </c>
      <c r="C58" s="5" t="s">
        <v>152</v>
      </c>
      <c r="D58" s="6" t="s">
        <v>45</v>
      </c>
      <c r="E58" s="7">
        <v>1</v>
      </c>
      <c r="F58" s="34"/>
    </row>
    <row r="59" spans="1:6" ht="21.6">
      <c r="A59" s="4">
        <v>56</v>
      </c>
      <c r="B59" s="5" t="s">
        <v>147</v>
      </c>
      <c r="C59" s="5" t="s">
        <v>154</v>
      </c>
      <c r="D59" s="6" t="s">
        <v>45</v>
      </c>
      <c r="E59" s="7">
        <v>1</v>
      </c>
      <c r="F59" s="34"/>
    </row>
    <row r="60" spans="1:6" ht="21.6">
      <c r="A60" s="4">
        <v>57</v>
      </c>
      <c r="B60" s="5" t="s">
        <v>147</v>
      </c>
      <c r="C60" s="5" t="s">
        <v>257</v>
      </c>
      <c r="D60" s="6" t="s">
        <v>45</v>
      </c>
      <c r="E60" s="7">
        <v>2</v>
      </c>
      <c r="F60" s="34"/>
    </row>
    <row r="61" spans="1:6" ht="21.6">
      <c r="A61" s="4">
        <v>58</v>
      </c>
      <c r="B61" s="5" t="s">
        <v>147</v>
      </c>
      <c r="C61" s="5" t="s">
        <v>258</v>
      </c>
      <c r="D61" s="6" t="s">
        <v>45</v>
      </c>
      <c r="E61" s="7">
        <v>2</v>
      </c>
      <c r="F61" s="34"/>
    </row>
    <row r="62" spans="1:6" ht="21.6">
      <c r="A62" s="4">
        <v>59</v>
      </c>
      <c r="B62" s="5" t="s">
        <v>147</v>
      </c>
      <c r="C62" s="5" t="s">
        <v>259</v>
      </c>
      <c r="D62" s="6" t="s">
        <v>45</v>
      </c>
      <c r="E62" s="7">
        <v>1</v>
      </c>
      <c r="F62" s="34"/>
    </row>
    <row r="63" spans="1:6" ht="21.6">
      <c r="A63" s="4">
        <v>60</v>
      </c>
      <c r="B63" s="5" t="s">
        <v>147</v>
      </c>
      <c r="C63" s="5" t="s">
        <v>260</v>
      </c>
      <c r="D63" s="6" t="s">
        <v>45</v>
      </c>
      <c r="E63" s="7">
        <v>4</v>
      </c>
      <c r="F63" s="34"/>
    </row>
    <row r="64" spans="1:6" ht="21.6">
      <c r="A64" s="4">
        <v>61</v>
      </c>
      <c r="B64" s="5" t="s">
        <v>147</v>
      </c>
      <c r="C64" s="5" t="s">
        <v>261</v>
      </c>
      <c r="D64" s="6" t="s">
        <v>45</v>
      </c>
      <c r="E64" s="7">
        <v>1</v>
      </c>
      <c r="F64" s="34"/>
    </row>
    <row r="65" spans="1:6" ht="21.6">
      <c r="A65" s="4">
        <v>62</v>
      </c>
      <c r="B65" s="5" t="s">
        <v>147</v>
      </c>
      <c r="C65" s="5" t="s">
        <v>262</v>
      </c>
      <c r="D65" s="6" t="s">
        <v>45</v>
      </c>
      <c r="E65" s="7">
        <v>4</v>
      </c>
      <c r="F65" s="34"/>
    </row>
    <row r="66" spans="1:6" ht="21.6">
      <c r="A66" s="4">
        <v>63</v>
      </c>
      <c r="B66" s="5" t="s">
        <v>147</v>
      </c>
      <c r="C66" s="5" t="s">
        <v>155</v>
      </c>
      <c r="D66" s="6" t="s">
        <v>45</v>
      </c>
      <c r="E66" s="7">
        <v>2</v>
      </c>
      <c r="F66" s="3" t="s">
        <v>263</v>
      </c>
    </row>
    <row r="67" spans="1:6" ht="21.6">
      <c r="A67" s="4">
        <v>64</v>
      </c>
      <c r="B67" s="5" t="s">
        <v>147</v>
      </c>
      <c r="C67" s="5" t="s">
        <v>156</v>
      </c>
      <c r="D67" s="6" t="s">
        <v>45</v>
      </c>
      <c r="E67" s="7">
        <v>3</v>
      </c>
      <c r="F67" s="3" t="s">
        <v>256</v>
      </c>
    </row>
    <row r="68" spans="1:6" ht="21.6">
      <c r="A68" s="4">
        <v>65</v>
      </c>
      <c r="B68" s="5" t="s">
        <v>147</v>
      </c>
      <c r="C68" s="5" t="s">
        <v>264</v>
      </c>
      <c r="D68" s="6" t="s">
        <v>45</v>
      </c>
      <c r="E68" s="7">
        <v>1</v>
      </c>
      <c r="F68" s="34" t="s">
        <v>263</v>
      </c>
    </row>
    <row r="69" spans="1:6" ht="21.6">
      <c r="A69" s="4">
        <v>66</v>
      </c>
      <c r="B69" s="5" t="s">
        <v>147</v>
      </c>
      <c r="C69" s="5" t="s">
        <v>265</v>
      </c>
      <c r="D69" s="6" t="s">
        <v>45</v>
      </c>
      <c r="E69" s="7">
        <v>2</v>
      </c>
      <c r="F69" s="34"/>
    </row>
    <row r="70" spans="1:6" ht="21.6">
      <c r="A70" s="4">
        <v>67</v>
      </c>
      <c r="B70" s="5" t="s">
        <v>147</v>
      </c>
      <c r="C70" s="5" t="s">
        <v>157</v>
      </c>
      <c r="D70" s="6" t="s">
        <v>45</v>
      </c>
      <c r="E70" s="7">
        <v>2</v>
      </c>
      <c r="F70" s="3" t="s">
        <v>256</v>
      </c>
    </row>
    <row r="71" spans="1:6" ht="21.6">
      <c r="A71" s="4">
        <v>69</v>
      </c>
      <c r="B71" s="5" t="s">
        <v>147</v>
      </c>
      <c r="C71" s="5" t="s">
        <v>162</v>
      </c>
      <c r="D71" s="6" t="s">
        <v>45</v>
      </c>
      <c r="E71" s="7">
        <v>2</v>
      </c>
      <c r="F71" s="34" t="s">
        <v>256</v>
      </c>
    </row>
    <row r="72" spans="1:6" ht="21.6">
      <c r="A72" s="4">
        <v>70</v>
      </c>
      <c r="B72" s="5" t="s">
        <v>147</v>
      </c>
      <c r="C72" s="5" t="s">
        <v>163</v>
      </c>
      <c r="D72" s="6" t="s">
        <v>45</v>
      </c>
      <c r="E72" s="7">
        <v>13</v>
      </c>
      <c r="F72" s="34"/>
    </row>
    <row r="73" spans="1:6" ht="21.6">
      <c r="A73" s="4">
        <v>71</v>
      </c>
      <c r="B73" s="5" t="s">
        <v>147</v>
      </c>
      <c r="C73" s="5" t="s">
        <v>164</v>
      </c>
      <c r="D73" s="6" t="s">
        <v>45</v>
      </c>
      <c r="E73" s="7">
        <v>1</v>
      </c>
      <c r="F73" s="34"/>
    </row>
    <row r="74" spans="1:6" ht="21.6">
      <c r="A74" s="4">
        <v>72</v>
      </c>
      <c r="B74" s="5" t="s">
        <v>147</v>
      </c>
      <c r="C74" s="5" t="s">
        <v>165</v>
      </c>
      <c r="D74" s="6" t="s">
        <v>45</v>
      </c>
      <c r="E74" s="7">
        <v>13</v>
      </c>
      <c r="F74" s="34"/>
    </row>
    <row r="75" spans="1:6" ht="21.6">
      <c r="A75" s="4">
        <v>73</v>
      </c>
      <c r="B75" s="5" t="s">
        <v>147</v>
      </c>
      <c r="C75" s="5" t="s">
        <v>166</v>
      </c>
      <c r="D75" s="6" t="s">
        <v>45</v>
      </c>
      <c r="E75" s="7">
        <v>1</v>
      </c>
      <c r="F75" s="34"/>
    </row>
    <row r="76" spans="1:6" ht="21.6">
      <c r="A76" s="4">
        <v>74</v>
      </c>
      <c r="B76" s="5" t="s">
        <v>147</v>
      </c>
      <c r="C76" s="5" t="s">
        <v>167</v>
      </c>
      <c r="D76" s="6" t="s">
        <v>45</v>
      </c>
      <c r="E76" s="7">
        <v>1</v>
      </c>
      <c r="F76" s="34"/>
    </row>
    <row r="77" spans="1:6" ht="21.6">
      <c r="A77" s="4">
        <v>75</v>
      </c>
      <c r="B77" s="5" t="s">
        <v>147</v>
      </c>
      <c r="C77" s="5" t="s">
        <v>168</v>
      </c>
      <c r="D77" s="6" t="s">
        <v>45</v>
      </c>
      <c r="E77" s="7">
        <v>7</v>
      </c>
      <c r="F77" s="34"/>
    </row>
    <row r="78" spans="1:6" ht="21.6">
      <c r="A78" s="4">
        <v>76</v>
      </c>
      <c r="B78" s="5" t="s">
        <v>147</v>
      </c>
      <c r="C78" s="5" t="s">
        <v>170</v>
      </c>
      <c r="D78" s="6" t="s">
        <v>45</v>
      </c>
      <c r="E78" s="7">
        <v>1</v>
      </c>
      <c r="F78" s="34"/>
    </row>
    <row r="79" spans="1:6" ht="21.6">
      <c r="A79" s="4">
        <v>77</v>
      </c>
      <c r="B79" s="5" t="s">
        <v>147</v>
      </c>
      <c r="C79" s="5" t="s">
        <v>171</v>
      </c>
      <c r="D79" s="6" t="s">
        <v>45</v>
      </c>
      <c r="E79" s="7">
        <v>2</v>
      </c>
      <c r="F79" s="34"/>
    </row>
    <row r="80" spans="1:6" ht="21.6">
      <c r="A80" s="4">
        <v>78</v>
      </c>
      <c r="B80" s="5" t="s">
        <v>147</v>
      </c>
      <c r="C80" s="5" t="s">
        <v>173</v>
      </c>
      <c r="D80" s="6" t="s">
        <v>45</v>
      </c>
      <c r="E80" s="7">
        <v>1</v>
      </c>
      <c r="F80" s="34"/>
    </row>
    <row r="81" spans="1:6" ht="21.6">
      <c r="A81" s="4">
        <v>79</v>
      </c>
      <c r="B81" s="5" t="s">
        <v>147</v>
      </c>
      <c r="C81" s="5" t="s">
        <v>174</v>
      </c>
      <c r="D81" s="6" t="s">
        <v>45</v>
      </c>
      <c r="E81" s="7">
        <v>5</v>
      </c>
      <c r="F81" s="34"/>
    </row>
    <row r="82" spans="1:6" ht="21.6">
      <c r="A82" s="4">
        <v>80</v>
      </c>
      <c r="B82" s="5" t="s">
        <v>147</v>
      </c>
      <c r="C82" s="5" t="s">
        <v>176</v>
      </c>
      <c r="D82" s="6" t="s">
        <v>45</v>
      </c>
      <c r="E82" s="7">
        <v>6</v>
      </c>
      <c r="F82" s="34"/>
    </row>
    <row r="83" spans="1:6" ht="21.6">
      <c r="A83" s="4">
        <v>81</v>
      </c>
      <c r="B83" s="5" t="s">
        <v>147</v>
      </c>
      <c r="C83" s="5" t="s">
        <v>178</v>
      </c>
      <c r="D83" s="6" t="s">
        <v>45</v>
      </c>
      <c r="E83" s="7">
        <v>1</v>
      </c>
      <c r="F83" s="34"/>
    </row>
    <row r="84" spans="1:6" ht="21.6">
      <c r="A84" s="4">
        <v>82</v>
      </c>
      <c r="B84" s="5" t="s">
        <v>147</v>
      </c>
      <c r="C84" s="5" t="s">
        <v>266</v>
      </c>
      <c r="D84" s="6" t="s">
        <v>45</v>
      </c>
      <c r="E84" s="7">
        <v>1</v>
      </c>
      <c r="F84" s="34"/>
    </row>
    <row r="85" spans="1:6" ht="21.6">
      <c r="A85" s="4">
        <v>83</v>
      </c>
      <c r="B85" s="5" t="s">
        <v>285</v>
      </c>
      <c r="C85" s="5" t="s">
        <v>267</v>
      </c>
      <c r="D85" s="6" t="s">
        <v>45</v>
      </c>
      <c r="E85" s="7">
        <v>1</v>
      </c>
      <c r="F85" s="3" t="s">
        <v>268</v>
      </c>
    </row>
    <row r="86" spans="1:6" ht="21.6">
      <c r="A86" s="4">
        <v>84</v>
      </c>
      <c r="B86" s="5" t="s">
        <v>147</v>
      </c>
      <c r="C86" s="5" t="s">
        <v>181</v>
      </c>
      <c r="D86" s="6" t="s">
        <v>45</v>
      </c>
      <c r="E86" s="7">
        <v>2</v>
      </c>
      <c r="F86" s="34" t="s">
        <v>256</v>
      </c>
    </row>
    <row r="87" spans="1:6" ht="21.6">
      <c r="A87" s="4">
        <v>85</v>
      </c>
      <c r="B87" s="5" t="s">
        <v>147</v>
      </c>
      <c r="C87" s="5" t="s">
        <v>182</v>
      </c>
      <c r="D87" s="6" t="s">
        <v>45</v>
      </c>
      <c r="E87" s="7">
        <v>4</v>
      </c>
      <c r="F87" s="34"/>
    </row>
    <row r="88" spans="1:6" ht="21.6">
      <c r="A88" s="4">
        <v>86</v>
      </c>
      <c r="B88" s="5" t="s">
        <v>147</v>
      </c>
      <c r="C88" s="5" t="s">
        <v>183</v>
      </c>
      <c r="D88" s="6" t="s">
        <v>45</v>
      </c>
      <c r="E88" s="7">
        <v>2</v>
      </c>
      <c r="F88" s="34"/>
    </row>
    <row r="89" spans="1:6" ht="21.6">
      <c r="A89" s="4">
        <v>87</v>
      </c>
      <c r="B89" s="5" t="s">
        <v>147</v>
      </c>
      <c r="C89" s="5" t="s">
        <v>269</v>
      </c>
      <c r="D89" s="6" t="s">
        <v>45</v>
      </c>
      <c r="E89" s="7">
        <v>4</v>
      </c>
      <c r="F89" s="34" t="s">
        <v>263</v>
      </c>
    </row>
    <row r="90" spans="1:6" ht="21.6">
      <c r="A90" s="4">
        <v>88</v>
      </c>
      <c r="B90" s="5" t="s">
        <v>147</v>
      </c>
      <c r="C90" s="5" t="s">
        <v>270</v>
      </c>
      <c r="D90" s="6" t="s">
        <v>45</v>
      </c>
      <c r="E90" s="7">
        <v>1</v>
      </c>
      <c r="F90" s="34"/>
    </row>
    <row r="91" spans="1:6" ht="21.6">
      <c r="A91" s="4">
        <v>89</v>
      </c>
      <c r="B91" s="5" t="s">
        <v>284</v>
      </c>
      <c r="C91" s="5" t="s">
        <v>271</v>
      </c>
      <c r="D91" s="6" t="s">
        <v>45</v>
      </c>
      <c r="E91" s="7">
        <v>1</v>
      </c>
      <c r="F91" s="34" t="s">
        <v>268</v>
      </c>
    </row>
    <row r="92" spans="1:6" ht="21.6">
      <c r="A92" s="4">
        <v>90</v>
      </c>
      <c r="B92" s="5" t="s">
        <v>284</v>
      </c>
      <c r="C92" s="5" t="s">
        <v>272</v>
      </c>
      <c r="D92" s="6" t="s">
        <v>45</v>
      </c>
      <c r="E92" s="7">
        <v>5</v>
      </c>
      <c r="F92" s="34"/>
    </row>
    <row r="93" spans="1:6" ht="21.6">
      <c r="A93" s="4">
        <v>91</v>
      </c>
      <c r="B93" s="5" t="s">
        <v>147</v>
      </c>
      <c r="C93" s="5" t="s">
        <v>194</v>
      </c>
      <c r="D93" s="6" t="s">
        <v>45</v>
      </c>
      <c r="E93" s="7">
        <v>1</v>
      </c>
      <c r="F93" s="34" t="s">
        <v>256</v>
      </c>
    </row>
    <row r="94" spans="1:6" ht="21.6">
      <c r="A94" s="4">
        <v>92</v>
      </c>
      <c r="B94" s="5" t="s">
        <v>147</v>
      </c>
      <c r="C94" s="5" t="s">
        <v>196</v>
      </c>
      <c r="D94" s="6" t="s">
        <v>45</v>
      </c>
      <c r="E94" s="7">
        <v>1</v>
      </c>
      <c r="F94" s="34"/>
    </row>
    <row r="95" spans="1:6" ht="21.6">
      <c r="A95" s="4">
        <v>93</v>
      </c>
      <c r="B95" s="5" t="s">
        <v>147</v>
      </c>
      <c r="C95" s="5" t="s">
        <v>197</v>
      </c>
      <c r="D95" s="6" t="s">
        <v>45</v>
      </c>
      <c r="E95" s="7">
        <v>1</v>
      </c>
      <c r="F95" s="34"/>
    </row>
    <row r="96" spans="1:6" ht="21.6">
      <c r="A96" s="4">
        <v>94</v>
      </c>
      <c r="B96" s="5" t="s">
        <v>147</v>
      </c>
      <c r="C96" s="5" t="s">
        <v>198</v>
      </c>
      <c r="D96" s="6" t="s">
        <v>45</v>
      </c>
      <c r="E96" s="7">
        <v>1</v>
      </c>
      <c r="F96" s="34"/>
    </row>
    <row r="97" spans="1:6" ht="21.6">
      <c r="A97" s="4">
        <v>95</v>
      </c>
      <c r="B97" s="5" t="s">
        <v>147</v>
      </c>
      <c r="C97" s="5" t="s">
        <v>199</v>
      </c>
      <c r="D97" s="6" t="s">
        <v>45</v>
      </c>
      <c r="E97" s="7">
        <v>2</v>
      </c>
      <c r="F97" s="34"/>
    </row>
    <row r="98" spans="1:6" ht="21.6">
      <c r="A98" s="4">
        <v>96</v>
      </c>
      <c r="B98" s="5" t="s">
        <v>147</v>
      </c>
      <c r="C98" s="5" t="s">
        <v>201</v>
      </c>
      <c r="D98" s="6" t="s">
        <v>45</v>
      </c>
      <c r="E98" s="7">
        <v>1</v>
      </c>
      <c r="F98" s="34"/>
    </row>
    <row r="99" spans="1:6" ht="21.6">
      <c r="A99" s="4">
        <v>97</v>
      </c>
      <c r="B99" s="5" t="s">
        <v>147</v>
      </c>
      <c r="C99" s="5" t="s">
        <v>202</v>
      </c>
      <c r="D99" s="6" t="s">
        <v>45</v>
      </c>
      <c r="E99" s="7">
        <v>3</v>
      </c>
      <c r="F99" s="34"/>
    </row>
    <row r="100" spans="1:6" ht="21.6">
      <c r="A100" s="4">
        <v>98</v>
      </c>
      <c r="B100" s="5" t="s">
        <v>147</v>
      </c>
      <c r="C100" s="5" t="s">
        <v>200</v>
      </c>
      <c r="D100" s="6" t="s">
        <v>45</v>
      </c>
      <c r="E100" s="7">
        <v>2</v>
      </c>
      <c r="F100" s="3" t="s">
        <v>263</v>
      </c>
    </row>
    <row r="101" spans="1:6" ht="21.6">
      <c r="A101" s="4">
        <v>99</v>
      </c>
      <c r="B101" s="5" t="s">
        <v>147</v>
      </c>
      <c r="C101" s="5" t="s">
        <v>215</v>
      </c>
      <c r="D101" s="6" t="s">
        <v>45</v>
      </c>
      <c r="E101" s="7">
        <v>4</v>
      </c>
      <c r="F101" s="34" t="s">
        <v>256</v>
      </c>
    </row>
    <row r="102" spans="1:6" ht="21.6">
      <c r="A102" s="4">
        <v>100</v>
      </c>
      <c r="B102" s="5" t="s">
        <v>147</v>
      </c>
      <c r="C102" s="5" t="s">
        <v>216</v>
      </c>
      <c r="D102" s="6" t="s">
        <v>45</v>
      </c>
      <c r="E102" s="7">
        <v>1</v>
      </c>
      <c r="F102" s="34"/>
    </row>
    <row r="103" spans="1:6" ht="21.6">
      <c r="A103" s="4">
        <v>101</v>
      </c>
      <c r="B103" s="5" t="s">
        <v>147</v>
      </c>
      <c r="C103" s="5" t="s">
        <v>217</v>
      </c>
      <c r="D103" s="6" t="s">
        <v>45</v>
      </c>
      <c r="E103" s="7">
        <v>2</v>
      </c>
      <c r="F103" s="34"/>
    </row>
    <row r="104" spans="1:6" ht="21.6">
      <c r="A104" s="4">
        <v>102</v>
      </c>
      <c r="B104" s="5" t="s">
        <v>147</v>
      </c>
      <c r="C104" s="5" t="s">
        <v>218</v>
      </c>
      <c r="D104" s="6" t="s">
        <v>45</v>
      </c>
      <c r="E104" s="7">
        <v>2</v>
      </c>
      <c r="F104" s="34"/>
    </row>
    <row r="105" spans="1:6" ht="21.6">
      <c r="A105" s="4">
        <v>103</v>
      </c>
      <c r="B105" s="5" t="s">
        <v>147</v>
      </c>
      <c r="C105" s="5" t="s">
        <v>211</v>
      </c>
      <c r="D105" s="6" t="s">
        <v>45</v>
      </c>
      <c r="E105" s="7">
        <v>2</v>
      </c>
      <c r="F105" s="3" t="s">
        <v>263</v>
      </c>
    </row>
    <row r="106" spans="1:6" ht="21.6">
      <c r="A106" s="4">
        <v>104</v>
      </c>
      <c r="B106" s="5" t="s">
        <v>147</v>
      </c>
      <c r="C106" s="5" t="s">
        <v>214</v>
      </c>
      <c r="D106" s="6" t="s">
        <v>45</v>
      </c>
      <c r="E106" s="7">
        <v>1</v>
      </c>
      <c r="F106" s="3" t="s">
        <v>256</v>
      </c>
    </row>
    <row r="107" spans="1:6" ht="21.6">
      <c r="A107" s="4">
        <v>105</v>
      </c>
      <c r="B107" s="5" t="s">
        <v>223</v>
      </c>
      <c r="C107" s="5" t="s">
        <v>224</v>
      </c>
      <c r="D107" s="6" t="s">
        <v>59</v>
      </c>
      <c r="E107" s="7">
        <v>1</v>
      </c>
      <c r="F107" s="3"/>
    </row>
    <row r="108" spans="1:6" ht="21.6">
      <c r="A108" s="4">
        <v>106</v>
      </c>
      <c r="B108" s="5" t="s">
        <v>225</v>
      </c>
      <c r="C108" s="5" t="s">
        <v>226</v>
      </c>
      <c r="D108" s="6" t="s">
        <v>59</v>
      </c>
      <c r="E108" s="7">
        <v>1</v>
      </c>
      <c r="F108" s="3"/>
    </row>
    <row r="109" spans="1:6" ht="43.2">
      <c r="A109" s="4">
        <v>107</v>
      </c>
      <c r="B109" s="5" t="s">
        <v>227</v>
      </c>
      <c r="C109" s="5" t="s">
        <v>228</v>
      </c>
      <c r="D109" s="6" t="s">
        <v>59</v>
      </c>
      <c r="E109" s="7">
        <v>1</v>
      </c>
      <c r="F109" s="3"/>
    </row>
    <row r="110" spans="1:6" ht="26.4" customHeight="1">
      <c r="A110" s="4">
        <v>108</v>
      </c>
      <c r="B110" s="5" t="s">
        <v>229</v>
      </c>
      <c r="C110" s="5"/>
      <c r="D110" s="6" t="s">
        <v>59</v>
      </c>
      <c r="E110" s="7">
        <v>1</v>
      </c>
      <c r="F110" s="3"/>
    </row>
  </sheetData>
  <autoFilter ref="A5:E110" xr:uid="{00000000-0009-0000-0000-000002000000}"/>
  <mergeCells count="17">
    <mergeCell ref="F91:F92"/>
    <mergeCell ref="F93:F99"/>
    <mergeCell ref="F101:F104"/>
    <mergeCell ref="F3:F5"/>
    <mergeCell ref="F55:F65"/>
    <mergeCell ref="F68:F69"/>
    <mergeCell ref="F71:F84"/>
    <mergeCell ref="F86:F88"/>
    <mergeCell ref="F89:F90"/>
    <mergeCell ref="A1:E1"/>
    <mergeCell ref="A2:D2"/>
    <mergeCell ref="A6:E6"/>
    <mergeCell ref="A3:A5"/>
    <mergeCell ref="B3:B5"/>
    <mergeCell ref="C3:C5"/>
    <mergeCell ref="D3:D5"/>
    <mergeCell ref="E3:E5"/>
  </mergeCells>
  <phoneticPr fontId="8" type="noConversion"/>
  <printOptions horizontalCentered="1"/>
  <pageMargins left="0.19975000000000001" right="0.19975000000000001" top="0.79166666666666696" bottom="0" header="0.79166666666666696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11B11-05B3-4850-A833-AF694F9E24E5}">
  <dimension ref="A1:E33"/>
  <sheetViews>
    <sheetView topLeftCell="A22" zoomScale="85" zoomScaleNormal="85" workbookViewId="0">
      <selection activeCell="D5" sqref="D5"/>
    </sheetView>
  </sheetViews>
  <sheetFormatPr defaultRowHeight="11.4"/>
  <cols>
    <col min="1" max="1" width="9" style="46"/>
    <col min="2" max="2" width="62.5" style="46" customWidth="1"/>
    <col min="3" max="3" width="26.625" style="46" customWidth="1"/>
    <col min="4" max="4" width="29.125" style="46" customWidth="1"/>
    <col min="5" max="5" width="29.75" style="46" customWidth="1"/>
  </cols>
  <sheetData>
    <row r="1" spans="1:5" ht="30.6">
      <c r="A1" s="19" t="s">
        <v>0</v>
      </c>
      <c r="B1" s="19"/>
      <c r="C1" s="19"/>
      <c r="D1" s="19"/>
      <c r="E1" s="20"/>
    </row>
    <row r="2" spans="1:5" ht="31.8" customHeight="1" thickBot="1">
      <c r="A2" s="61" t="s">
        <v>319</v>
      </c>
      <c r="B2" s="61"/>
      <c r="C2" s="61"/>
      <c r="D2" s="61"/>
      <c r="E2" s="2"/>
    </row>
    <row r="3" spans="1:5" ht="25.05" customHeight="1">
      <c r="A3" s="42" t="s">
        <v>2</v>
      </c>
      <c r="B3" s="43" t="s">
        <v>3</v>
      </c>
      <c r="C3" s="43" t="s">
        <v>286</v>
      </c>
      <c r="D3" s="43" t="s">
        <v>317</v>
      </c>
      <c r="E3" s="53" t="s">
        <v>62</v>
      </c>
    </row>
    <row r="4" spans="1:5" ht="25.05" customHeight="1">
      <c r="A4" s="44">
        <v>1</v>
      </c>
      <c r="B4" s="45" t="s">
        <v>287</v>
      </c>
      <c r="C4" s="45" t="s">
        <v>9</v>
      </c>
      <c r="D4" s="52">
        <v>362.17</v>
      </c>
      <c r="E4" s="54"/>
    </row>
    <row r="5" spans="1:5" ht="25.05" customHeight="1">
      <c r="A5" s="44">
        <v>2</v>
      </c>
      <c r="B5" s="45" t="s">
        <v>288</v>
      </c>
      <c r="C5" s="45" t="s">
        <v>45</v>
      </c>
      <c r="D5" s="52">
        <v>3</v>
      </c>
      <c r="E5" s="54"/>
    </row>
    <row r="6" spans="1:5" ht="25.05" customHeight="1">
      <c r="A6" s="44">
        <v>3</v>
      </c>
      <c r="B6" s="45" t="s">
        <v>289</v>
      </c>
      <c r="C6" s="45" t="s">
        <v>45</v>
      </c>
      <c r="D6" s="52">
        <v>4</v>
      </c>
      <c r="E6" s="54"/>
    </row>
    <row r="7" spans="1:5" ht="25.05" customHeight="1">
      <c r="A7" s="44">
        <v>4</v>
      </c>
      <c r="B7" s="45" t="s">
        <v>290</v>
      </c>
      <c r="C7" s="45" t="s">
        <v>45</v>
      </c>
      <c r="D7" s="52">
        <v>2</v>
      </c>
      <c r="E7" s="54"/>
    </row>
    <row r="8" spans="1:5" ht="25.05" customHeight="1">
      <c r="A8" s="44">
        <v>5</v>
      </c>
      <c r="B8" s="45" t="s">
        <v>291</v>
      </c>
      <c r="C8" s="45" t="s">
        <v>45</v>
      </c>
      <c r="D8" s="52">
        <v>1</v>
      </c>
      <c r="E8" s="54"/>
    </row>
    <row r="9" spans="1:5" ht="25.05" customHeight="1">
      <c r="A9" s="44">
        <v>6</v>
      </c>
      <c r="B9" s="45" t="s">
        <v>292</v>
      </c>
      <c r="C9" s="45" t="s">
        <v>45</v>
      </c>
      <c r="D9" s="52">
        <v>5</v>
      </c>
      <c r="E9" s="54"/>
    </row>
    <row r="10" spans="1:5" ht="25.05" customHeight="1">
      <c r="A10" s="44">
        <v>7</v>
      </c>
      <c r="B10" s="45" t="s">
        <v>293</v>
      </c>
      <c r="C10" s="45" t="s">
        <v>45</v>
      </c>
      <c r="D10" s="52">
        <v>2</v>
      </c>
      <c r="E10" s="54"/>
    </row>
    <row r="11" spans="1:5" ht="25.05" customHeight="1">
      <c r="A11" s="44">
        <v>8</v>
      </c>
      <c r="B11" s="45" t="s">
        <v>294</v>
      </c>
      <c r="C11" s="45" t="s">
        <v>45</v>
      </c>
      <c r="D11" s="52">
        <v>1</v>
      </c>
      <c r="E11" s="54"/>
    </row>
    <row r="12" spans="1:5" ht="25.05" customHeight="1">
      <c r="A12" s="44">
        <v>9</v>
      </c>
      <c r="B12" s="45" t="s">
        <v>295</v>
      </c>
      <c r="C12" s="45" t="s">
        <v>45</v>
      </c>
      <c r="D12" s="52">
        <v>2</v>
      </c>
      <c r="E12" s="54"/>
    </row>
    <row r="13" spans="1:5" ht="25.05" customHeight="1">
      <c r="A13" s="44">
        <v>10</v>
      </c>
      <c r="B13" s="45" t="s">
        <v>296</v>
      </c>
      <c r="C13" s="45" t="s">
        <v>45</v>
      </c>
      <c r="D13" s="52">
        <v>12</v>
      </c>
      <c r="E13" s="54"/>
    </row>
    <row r="14" spans="1:5" ht="25.05" customHeight="1">
      <c r="A14" s="44">
        <v>11</v>
      </c>
      <c r="B14" s="45" t="s">
        <v>297</v>
      </c>
      <c r="C14" s="45" t="s">
        <v>45</v>
      </c>
      <c r="D14" s="52">
        <v>1</v>
      </c>
      <c r="E14" s="54"/>
    </row>
    <row r="15" spans="1:5" ht="25.05" customHeight="1">
      <c r="A15" s="44">
        <v>12</v>
      </c>
      <c r="B15" s="45" t="s">
        <v>298</v>
      </c>
      <c r="C15" s="45" t="s">
        <v>45</v>
      </c>
      <c r="D15" s="52">
        <v>3</v>
      </c>
      <c r="E15" s="54"/>
    </row>
    <row r="16" spans="1:5" ht="25.05" customHeight="1">
      <c r="A16" s="44">
        <v>13</v>
      </c>
      <c r="B16" s="45" t="s">
        <v>299</v>
      </c>
      <c r="C16" s="45" t="s">
        <v>45</v>
      </c>
      <c r="D16" s="52">
        <v>7</v>
      </c>
      <c r="E16" s="54"/>
    </row>
    <row r="17" spans="1:5" ht="25.05" customHeight="1">
      <c r="A17" s="44">
        <v>14</v>
      </c>
      <c r="B17" s="45" t="s">
        <v>300</v>
      </c>
      <c r="C17" s="45" t="s">
        <v>45</v>
      </c>
      <c r="D17" s="52">
        <v>1</v>
      </c>
      <c r="E17" s="54"/>
    </row>
    <row r="18" spans="1:5" ht="25.05" customHeight="1">
      <c r="A18" s="44">
        <v>15</v>
      </c>
      <c r="B18" s="45" t="s">
        <v>301</v>
      </c>
      <c r="C18" s="45" t="s">
        <v>45</v>
      </c>
      <c r="D18" s="52">
        <v>1</v>
      </c>
      <c r="E18" s="54"/>
    </row>
    <row r="19" spans="1:5" ht="25.05" customHeight="1">
      <c r="A19" s="44">
        <v>16</v>
      </c>
      <c r="B19" s="45" t="s">
        <v>313</v>
      </c>
      <c r="C19" s="45" t="s">
        <v>45</v>
      </c>
      <c r="D19" s="52">
        <v>1</v>
      </c>
      <c r="E19" s="54"/>
    </row>
    <row r="20" spans="1:5" ht="25.05" customHeight="1">
      <c r="A20" s="44">
        <v>17</v>
      </c>
      <c r="B20" s="45" t="s">
        <v>314</v>
      </c>
      <c r="C20" s="45" t="s">
        <v>45</v>
      </c>
      <c r="D20" s="52">
        <v>4</v>
      </c>
      <c r="E20" s="54"/>
    </row>
    <row r="21" spans="1:5" ht="25.05" customHeight="1">
      <c r="A21" s="44">
        <v>18</v>
      </c>
      <c r="B21" s="45" t="s">
        <v>315</v>
      </c>
      <c r="C21" s="45" t="s">
        <v>45</v>
      </c>
      <c r="D21" s="52">
        <v>2</v>
      </c>
      <c r="E21" s="54"/>
    </row>
    <row r="22" spans="1:5" ht="25.05" customHeight="1">
      <c r="A22" s="44">
        <v>19</v>
      </c>
      <c r="B22" s="45" t="s">
        <v>316</v>
      </c>
      <c r="C22" s="45" t="s">
        <v>45</v>
      </c>
      <c r="D22" s="52">
        <v>1</v>
      </c>
      <c r="E22" s="54"/>
    </row>
    <row r="23" spans="1:5" ht="25.05" customHeight="1">
      <c r="A23" s="44">
        <v>20</v>
      </c>
      <c r="B23" s="45" t="s">
        <v>302</v>
      </c>
      <c r="C23" s="45" t="s">
        <v>45</v>
      </c>
      <c r="D23" s="52">
        <v>1</v>
      </c>
      <c r="E23" s="54"/>
    </row>
    <row r="24" spans="1:5" ht="25.05" customHeight="1">
      <c r="A24" s="44">
        <v>21</v>
      </c>
      <c r="B24" s="45" t="s">
        <v>303</v>
      </c>
      <c r="C24" s="45" t="s">
        <v>45</v>
      </c>
      <c r="D24" s="52">
        <v>5</v>
      </c>
      <c r="E24" s="54"/>
    </row>
    <row r="25" spans="1:5" ht="25.05" customHeight="1">
      <c r="A25" s="44">
        <v>22</v>
      </c>
      <c r="B25" s="45" t="s">
        <v>304</v>
      </c>
      <c r="C25" s="45" t="s">
        <v>45</v>
      </c>
      <c r="D25" s="52">
        <v>1</v>
      </c>
      <c r="E25" s="54"/>
    </row>
    <row r="26" spans="1:5" ht="25.05" customHeight="1">
      <c r="A26" s="44">
        <v>23</v>
      </c>
      <c r="B26" s="45" t="s">
        <v>305</v>
      </c>
      <c r="C26" s="45" t="s">
        <v>45</v>
      </c>
      <c r="D26" s="52">
        <v>2</v>
      </c>
      <c r="E26" s="54"/>
    </row>
    <row r="27" spans="1:5" ht="25.05" customHeight="1">
      <c r="A27" s="44">
        <v>24</v>
      </c>
      <c r="B27" s="45" t="s">
        <v>306</v>
      </c>
      <c r="C27" s="45" t="s">
        <v>45</v>
      </c>
      <c r="D27" s="52">
        <v>2</v>
      </c>
      <c r="E27" s="54"/>
    </row>
    <row r="28" spans="1:5" ht="25.05" customHeight="1">
      <c r="A28" s="44">
        <v>25</v>
      </c>
      <c r="B28" s="45" t="s">
        <v>307</v>
      </c>
      <c r="C28" s="45" t="s">
        <v>45</v>
      </c>
      <c r="D28" s="52">
        <v>3</v>
      </c>
      <c r="E28" s="54"/>
    </row>
    <row r="29" spans="1:5" ht="40.799999999999997" customHeight="1">
      <c r="A29" s="44">
        <v>26</v>
      </c>
      <c r="B29" s="45" t="s">
        <v>308</v>
      </c>
      <c r="C29" s="45" t="s">
        <v>45</v>
      </c>
      <c r="D29" s="52">
        <v>8</v>
      </c>
      <c r="E29" s="54"/>
    </row>
    <row r="30" spans="1:5" ht="25.05" customHeight="1">
      <c r="A30" s="44">
        <v>27</v>
      </c>
      <c r="B30" s="45" t="s">
        <v>309</v>
      </c>
      <c r="C30" s="45" t="s">
        <v>45</v>
      </c>
      <c r="D30" s="52">
        <v>4</v>
      </c>
      <c r="E30" s="54"/>
    </row>
    <row r="31" spans="1:5" ht="25.05" customHeight="1">
      <c r="A31" s="44">
        <v>28</v>
      </c>
      <c r="B31" s="45" t="s">
        <v>310</v>
      </c>
      <c r="C31" s="45" t="s">
        <v>66</v>
      </c>
      <c r="D31" s="52">
        <v>128.16999999999999</v>
      </c>
      <c r="E31" s="54"/>
    </row>
    <row r="32" spans="1:5" ht="25.05" customHeight="1">
      <c r="A32" s="44">
        <v>29</v>
      </c>
      <c r="B32" s="45" t="s">
        <v>311</v>
      </c>
      <c r="C32" s="45" t="s">
        <v>45</v>
      </c>
      <c r="D32" s="52">
        <v>1</v>
      </c>
      <c r="E32" s="54"/>
    </row>
    <row r="33" spans="1:5" ht="25.05" customHeight="1">
      <c r="A33" s="44">
        <v>30</v>
      </c>
      <c r="B33" s="45" t="s">
        <v>312</v>
      </c>
      <c r="C33" s="45" t="s">
        <v>45</v>
      </c>
      <c r="D33" s="52">
        <v>1</v>
      </c>
      <c r="E33" s="54"/>
    </row>
  </sheetData>
  <mergeCells count="2">
    <mergeCell ref="A1:E1"/>
    <mergeCell ref="A2:D2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VRV空调管路部分</vt:lpstr>
      <vt:lpstr>VRV空调风系统</vt:lpstr>
      <vt:lpstr>通排风、排油烟系统</vt:lpstr>
      <vt:lpstr>其他</vt:lpstr>
      <vt:lpstr>通排风、排油烟系统!Print_Area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2023-05-13T13:13:00Z</dcterms:created>
  <dcterms:modified xsi:type="dcterms:W3CDTF">2023-05-29T16:20:34Z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36F51B5F94634539A46D8E8E44000AB7_13</vt:lpwstr>
  </property>
  <property fmtid="{D5CDD505-2E9C-101B-9397-08002B2CF9AE}" pid="3" name="KSOProductBuildVer">
    <vt:lpwstr>2052-11.1.0.14309</vt:lpwstr>
  </property>
</Properties>
</file>